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135" yWindow="0" windowWidth="19440" windowHeight="12240" tabRatio="980"/>
  </bookViews>
  <sheets>
    <sheet name="Таблица 1.2" sheetId="79" r:id="rId1"/>
    <sheet name="Таблица 2.3" sheetId="18" r:id="rId2"/>
    <sheet name="Таблица 2.4" sheetId="19" r:id="rId3"/>
    <sheet name="Таблица 2.5" sheetId="17" r:id="rId4"/>
    <sheet name="Таблица 2.6" sheetId="103" r:id="rId5"/>
    <sheet name="Таблица 2.7" sheetId="24" r:id="rId6"/>
    <sheet name="Таблица 2.8" sheetId="25" r:id="rId7"/>
    <sheet name="Таблица 2.10" sheetId="104" r:id="rId8"/>
    <sheet name="Таблица 2.11" sheetId="62" r:id="rId9"/>
    <sheet name="Таблица 2.12" sheetId="82" r:id="rId10"/>
    <sheet name="Таблица 2.19" sheetId="53" r:id="rId11"/>
    <sheet name="Таблица 2.27" sheetId="28" r:id="rId12"/>
    <sheet name="Таблица 2.28" sheetId="29" r:id="rId13"/>
    <sheet name="Таблица 2.33" sheetId="31" r:id="rId14"/>
    <sheet name="Таблица 2.34" sheetId="35" r:id="rId15"/>
    <sheet name="Таблица 2.36" sheetId="89" r:id="rId16"/>
    <sheet name="Таблица 2.37" sheetId="90" r:id="rId17"/>
    <sheet name="Таблица 2.38" sheetId="37" r:id="rId18"/>
    <sheet name="Таблица 2.41" sheetId="40" r:id="rId19"/>
    <sheet name="Таблица 2.43" sheetId="78" r:id="rId20"/>
    <sheet name="Таблица 2.52" sheetId="94" r:id="rId21"/>
    <sheet name="Таблица 2.53" sheetId="95" r:id="rId22"/>
    <sheet name="Таблица 2.54" sheetId="97" r:id="rId23"/>
    <sheet name="Таблица 2.55" sheetId="98" r:id="rId24"/>
    <sheet name="Таблица 2.56" sheetId="99" r:id="rId25"/>
    <sheet name="Таблица 2.57" sheetId="100" r:id="rId26"/>
    <sheet name="Таблица 2.58" sheetId="102" r:id="rId27"/>
    <sheet name="Таблица 3.1" sheetId="4" r:id="rId28"/>
    <sheet name="Таблица 3.13" sheetId="15" r:id="rId29"/>
    <sheet name="Таблица 4.1" sheetId="85" r:id="rId30"/>
    <sheet name="Таблица 4.6" sheetId="96" r:id="rId31"/>
  </sheets>
  <externalReferences>
    <externalReference r:id="rId32"/>
    <externalReference r:id="rId33"/>
  </externalReferences>
  <definedNames>
    <definedName name="_xlnm._FilterDatabase" localSheetId="7" hidden="1">'Таблица 2.10'!$A$5:$F$32</definedName>
    <definedName name="_xlnm._FilterDatabase" localSheetId="4" hidden="1">'Таблица 2.6'!$A$5:$D$22</definedName>
    <definedName name="_xlnm._FilterDatabase" localSheetId="5" hidden="1">'Таблица 2.7'!$A$5:$D$24</definedName>
    <definedName name="_xlnm._FilterDatabase" localSheetId="6" hidden="1">'Таблица 2.8'!$A$5:$D$18</definedName>
    <definedName name="й" localSheetId="20">'[1]Index sheet'!#REF!</definedName>
    <definedName name="й" localSheetId="21">'[1]Index sheet'!#REF!</definedName>
    <definedName name="й" localSheetId="22">'[1]Index sheet'!#REF!</definedName>
    <definedName name="й" localSheetId="23">'[1]Index sheet'!#REF!</definedName>
    <definedName name="й" localSheetId="24">'[1]Index sheet'!#REF!</definedName>
    <definedName name="й" localSheetId="30">'[1]Index sheet'!#REF!</definedName>
    <definedName name="й">'[1]Index sheet'!#REF!</definedName>
    <definedName name="_xlnm.Print_Area" localSheetId="0">'Таблица 1.2'!$A$1:$D$38</definedName>
    <definedName name="_xlnm.Print_Area" localSheetId="7">'Таблица 2.10'!$A$1:$F$32</definedName>
    <definedName name="_xlnm.Print_Area" localSheetId="8">'Таблица 2.11'!$A$1:$D$13</definedName>
    <definedName name="_xlnm.Print_Area" localSheetId="9">'Таблица 2.12'!$A$1:$D$20</definedName>
    <definedName name="_xlnm.Print_Area" localSheetId="10">'Таблица 2.19'!$A$1:$D$28</definedName>
    <definedName name="_xlnm.Print_Area" localSheetId="11">'Таблица 2.27'!$A$1:$D$11</definedName>
    <definedName name="_xlnm.Print_Area" localSheetId="12">'Таблица 2.28'!$A$1:$D$13</definedName>
    <definedName name="_xlnm.Print_Area" localSheetId="1">'Таблица 2.3'!$A$1:$D$17</definedName>
    <definedName name="_xlnm.Print_Area" localSheetId="13">'Таблица 2.33'!$A$1:$D$47</definedName>
    <definedName name="_xlnm.Print_Area" localSheetId="14">'Таблица 2.34'!$A$1:$D$15</definedName>
    <definedName name="_xlnm.Print_Area" localSheetId="15">'Таблица 2.36'!$A$1:$D$9</definedName>
    <definedName name="_xlnm.Print_Area" localSheetId="16">'Таблица 2.37'!$A$1:$D$7</definedName>
    <definedName name="_xlnm.Print_Area" localSheetId="17">'Таблица 2.38'!$A$1:$D$7</definedName>
    <definedName name="_xlnm.Print_Area" localSheetId="2">'Таблица 2.4'!$A$1:$D$37</definedName>
    <definedName name="_xlnm.Print_Area" localSheetId="18">'Таблица 2.41'!$A$1:$D$7</definedName>
    <definedName name="_xlnm.Print_Area" localSheetId="19">'Таблица 2.43'!$A$1:$D$8</definedName>
    <definedName name="_xlnm.Print_Area" localSheetId="3">'Таблица 2.5'!$A$1:$D$39</definedName>
    <definedName name="_xlnm.Print_Area" localSheetId="20">'Таблица 2.52'!$A$1:$D$7</definedName>
    <definedName name="_xlnm.Print_Area" localSheetId="21">'Таблица 2.53'!$A$1:$D$7</definedName>
    <definedName name="_xlnm.Print_Area" localSheetId="22">'Таблица 2.54'!$A$1:$D$7</definedName>
    <definedName name="_xlnm.Print_Area" localSheetId="23">'Таблица 2.55'!$A$1:$D$10</definedName>
    <definedName name="_xlnm.Print_Area" localSheetId="24">'Таблица 2.56'!$A$1:$D$10</definedName>
    <definedName name="_xlnm.Print_Area" localSheetId="25">'Таблица 2.57'!$A$1:$D$18</definedName>
    <definedName name="_xlnm.Print_Area" localSheetId="26">'Таблица 2.58'!$A$1:$D$7</definedName>
    <definedName name="_xlnm.Print_Area" localSheetId="4">'Таблица 2.6'!$A$1:$D$22</definedName>
    <definedName name="_xlnm.Print_Area" localSheetId="5">'Таблица 2.7'!$A$1:$D$24</definedName>
    <definedName name="_xlnm.Print_Area" localSheetId="6">'Таблица 2.8'!$A$1:$D$18</definedName>
    <definedName name="_xlnm.Print_Area" localSheetId="27">'Таблица 3.1'!$A$1:$D$37</definedName>
    <definedName name="_xlnm.Print_Area" localSheetId="28">'Таблица 3.13'!$A$1:$D$35</definedName>
    <definedName name="_xlnm.Print_Area" localSheetId="29">'Таблица 4.1'!$A$1:$D$8</definedName>
    <definedName name="_xlnm.Print_Area" localSheetId="30">'Таблица 4.6'!$A$1:$D$9</definedName>
    <definedName name="ц" localSheetId="7">'[2]Index sheet'!#REF!</definedName>
    <definedName name="ц" localSheetId="4">'[2]Index sheet'!#REF!</definedName>
  </definedNames>
  <calcPr calcId="145621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2" i="104" l="1"/>
  <c r="E32" i="104"/>
  <c r="D22" i="103" l="1"/>
  <c r="C22" i="103"/>
  <c r="B22" i="103"/>
  <c r="C7" i="102" l="1"/>
  <c r="D7" i="102"/>
  <c r="B7" i="102"/>
  <c r="D18" i="100" l="1"/>
  <c r="C18" i="100"/>
  <c r="B18" i="100"/>
  <c r="D15" i="35"/>
  <c r="C10" i="99" l="1"/>
  <c r="D10" i="99"/>
  <c r="B10" i="99"/>
  <c r="B10" i="98" l="1"/>
  <c r="C10" i="98"/>
  <c r="D10" i="98"/>
  <c r="B8" i="85"/>
  <c r="C18" i="25"/>
  <c r="D7" i="97" l="1"/>
  <c r="C7" i="97"/>
  <c r="B7" i="97"/>
  <c r="C15" i="35" l="1"/>
  <c r="B15" i="35"/>
  <c r="D9" i="89"/>
  <c r="C9" i="89"/>
  <c r="B9" i="89"/>
  <c r="B7" i="90"/>
  <c r="C7" i="90"/>
  <c r="D7" i="90"/>
  <c r="B7" i="37"/>
  <c r="B7" i="40"/>
  <c r="B8" i="78"/>
  <c r="C8" i="78"/>
  <c r="D8" i="78"/>
  <c r="B13" i="29" l="1"/>
  <c r="C13" i="29"/>
  <c r="D13" i="29"/>
  <c r="C11" i="28" l="1"/>
  <c r="D11" i="28"/>
  <c r="B9" i="96" l="1"/>
  <c r="D9" i="96" l="1"/>
  <c r="C9" i="96"/>
  <c r="D7" i="95" l="1"/>
  <c r="C7" i="95"/>
  <c r="B7" i="95"/>
  <c r="B35" i="15"/>
  <c r="C35" i="15"/>
  <c r="D35" i="15"/>
  <c r="B38" i="79" l="1"/>
  <c r="D7" i="94" l="1"/>
  <c r="C7" i="94"/>
  <c r="B7" i="94"/>
  <c r="C28" i="53"/>
  <c r="B13" i="62"/>
  <c r="C13" i="62"/>
  <c r="D13" i="62"/>
  <c r="B20" i="82"/>
  <c r="B39" i="17"/>
  <c r="C39" i="17"/>
  <c r="D39" i="17"/>
  <c r="C37" i="19"/>
  <c r="B37" i="19"/>
  <c r="D37" i="19"/>
  <c r="C17" i="18" l="1"/>
  <c r="B17" i="18"/>
  <c r="B37" i="4"/>
  <c r="D8" i="85" l="1"/>
  <c r="C8" i="85"/>
  <c r="D20" i="82" l="1"/>
  <c r="C20" i="82"/>
  <c r="D17" i="18" l="1"/>
  <c r="B11" i="28"/>
  <c r="D28" i="53"/>
  <c r="B28" i="53"/>
  <c r="D7" i="37" l="1"/>
  <c r="C7" i="37"/>
  <c r="D7" i="40"/>
  <c r="C7" i="40"/>
  <c r="D47" i="31" l="1"/>
  <c r="C47" i="31"/>
  <c r="B47" i="31"/>
  <c r="D18" i="25" l="1"/>
  <c r="B18" i="25"/>
  <c r="D24" i="24"/>
  <c r="C24" i="24"/>
  <c r="B24" i="24"/>
  <c r="D37" i="4" l="1"/>
  <c r="C37" i="4"/>
</calcChain>
</file>

<file path=xl/sharedStrings.xml><?xml version="1.0" encoding="utf-8"?>
<sst xmlns="http://schemas.openxmlformats.org/spreadsheetml/2006/main" count="632" uniqueCount="149">
  <si>
    <t>рублей</t>
  </si>
  <si>
    <t>Наименование и статус муниципального образования Брянской области</t>
  </si>
  <si>
    <t>2023 год</t>
  </si>
  <si>
    <t>2024 год</t>
  </si>
  <si>
    <t>Городской округ город Брянск</t>
  </si>
  <si>
    <t>Городской округ город Клинцы</t>
  </si>
  <si>
    <t>Жуковский муниципальный округ</t>
  </si>
  <si>
    <t>Нераспределенный резерв</t>
  </si>
  <si>
    <t>Стародубский муниципальный округ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</si>
  <si>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</si>
  <si>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культуры и туризма в Брянской области"</t>
  </si>
  <si>
    <t>Таблица 1.2</t>
  </si>
  <si>
    <t>Таблица 2.3</t>
  </si>
  <si>
    <t>Таблица 2.4</t>
  </si>
  <si>
    <t>Таблица 2.5</t>
  </si>
  <si>
    <t>Таблица 2.7</t>
  </si>
  <si>
    <t>Таблица 2.8</t>
  </si>
  <si>
    <t>Таблица 2.11</t>
  </si>
  <si>
    <t>Таблица 2.12</t>
  </si>
  <si>
    <t>Таблица 2.19</t>
  </si>
  <si>
    <t>Таблица 2.27</t>
  </si>
  <si>
    <t>Таблица 2.28</t>
  </si>
  <si>
    <t>Таблица 2.33</t>
  </si>
  <si>
    <t>Таблица 2.34</t>
  </si>
  <si>
    <t>Таблица 2.36</t>
  </si>
  <si>
    <t>Таблица 2.37</t>
  </si>
  <si>
    <t>Таблица 2.38</t>
  </si>
  <si>
    <t>Таблица 3.1</t>
  </si>
  <si>
    <t>Таблица 3.13</t>
  </si>
  <si>
    <t>Таблица 4.1</t>
  </si>
  <si>
    <t>Распределение дотаций на поддержку мер по обеспечению сбалансированности бюджетов муниципальных районов (муниципальных округов, городских округов)</t>
  </si>
  <si>
    <t>Таблица 2.41</t>
  </si>
  <si>
    <t>Таблица 2.43</t>
  </si>
  <si>
    <t>2025 год</t>
  </si>
  <si>
    <t>Гордеевское сельское поселение Гордеевского муниципального района</t>
  </si>
  <si>
    <t>Воробейнское сельское поселение Жирятинского муниципального района</t>
  </si>
  <si>
    <t>Морачевское сельское поселение Жирятинского муниципального района</t>
  </si>
  <si>
    <t>Ревенское сельское поселение Карачевского муниципального района</t>
  </si>
  <si>
    <t>Севский муниципальный район</t>
  </si>
  <si>
    <t>Чемлыжское сельское поселение Севского муниципального района</t>
  </si>
  <si>
    <t>Суземское городское поселение Суземского муниципального района</t>
  </si>
  <si>
    <t>Кокоревское городское поселение Суземского муниципального района</t>
  </si>
  <si>
    <t>Кулажское сельское поселение Суражского муниципального района</t>
  </si>
  <si>
    <t>Овчинское сельское поселение Суражского муниципального района</t>
  </si>
  <si>
    <t>Распределение субсидий бюджетам муниципальных районов (муниципальных округов, городских округов) на государственную поддержку отрасли культуры для муниципальных учреждений дополнительного образования сферы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</si>
  <si>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Новозыбковский городской округ</t>
  </si>
  <si>
    <t>Распределение субсидий бюджетам муниципальных образований на финансовое обеспечение дорожной деятельности в рамках регионального проекта "Региональная и местная дорожная сеть (Брянская область)"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</si>
  <si>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субсидий бюджетам муниципальных образований на приведение в нормативное состояние автомобильных дорог и искусственных дорожных сооружений в рамках регионального проекта "Региональная и местная дорожная сеть (Брянская область)"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</si>
  <si>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Жирятинский муниципальный район</t>
  </si>
  <si>
    <t>Распределение субсидий бюджетам муниципальных образований на создание и модернизацию объектов спортивной инфраструктуры муниципальной собственности для занятий физической культурой и спортом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</si>
  <si>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"Чистая вода" государственной программы "Развитие топливно-энергетического комплекса и жилищно-коммунального хозяйства Брянской области"</t>
  </si>
  <si>
    <t>ИТОГО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</si>
  <si>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"Строительство и реконструкция очистных сооружений в населенных пунктах Брянской области" государственной программы "Развитие топливно-энергетического комплекса и жилищно-коммунального хозяйства Брянской области"</t>
  </si>
  <si>
    <t>Распределение субсидий бюджетам муниципальных районов (муниципальных округов, городских округов) на создание новых мест в общеобразовательных организациях в рамках регионального проекта "Современная школа (Брянская область)"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 (софинансирование объектов капитальных вложений муниципальной собственности)</t>
  </si>
  <si>
    <t>Распределение субсидий бюджетам муниципальных образований на развитие сети учреждений культурно-досугового типа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</si>
  <si>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Клетнянский муниципальный район</t>
  </si>
  <si>
    <t>Климовский муниципальный район</t>
  </si>
  <si>
    <t>Клинцовский муниципальный район</t>
  </si>
  <si>
    <t>Навлинский муниципальный район</t>
  </si>
  <si>
    <t>Почепский муниципальный район</t>
  </si>
  <si>
    <t>Трубчевский муниципальный район</t>
  </si>
  <si>
    <t>Унечский муниципальный район</t>
  </si>
  <si>
    <t>Злынковский муниципальный район</t>
  </si>
  <si>
    <t>Городской округ город Фокино</t>
  </si>
  <si>
    <t>Почепское городское поселение Почепского муниципального района</t>
  </si>
  <si>
    <t>Суражское городское поселение Суражского муниципального района</t>
  </si>
  <si>
    <t>Унечское городское поселение Унечского муниципального района</t>
  </si>
  <si>
    <t>Сельцовский городской округ</t>
  </si>
  <si>
    <t>Локотское городское поселение Брасовского муниципального района</t>
  </si>
  <si>
    <t>Брянский муниципальный район</t>
  </si>
  <si>
    <t>Выгоничское городское поселение Выгоничского муниципального района</t>
  </si>
  <si>
    <t>Гордеевский муниципальный район</t>
  </si>
  <si>
    <t>Дубровское городское поселение Дубровского муниципального района</t>
  </si>
  <si>
    <t>Дятьковское городское поселение Дятьковского муниципального района</t>
  </si>
  <si>
    <t>Бытошское городское поселение Дятьковского муниципального района</t>
  </si>
  <si>
    <t>Ивотское городское поселение Дятьковского муниципального района</t>
  </si>
  <si>
    <t>Любохонское городское поселение Дятьковского муниципального района</t>
  </si>
  <si>
    <t>Старское городское поселение Дятьковского муниципального района</t>
  </si>
  <si>
    <t>Злынковское городское поселение Злынковского муниципального района</t>
  </si>
  <si>
    <t>Карачевское городское поселение Карачевского муниципального района</t>
  </si>
  <si>
    <t>Клетнянское городское поселение Клетнянского муниципального района</t>
  </si>
  <si>
    <t>Климовское городское поселение Климовского муниципального района</t>
  </si>
  <si>
    <t>Комаричское городское поселение Комаричского муниципального района</t>
  </si>
  <si>
    <t>Красногорское городское поселение Красногорского муниципального района</t>
  </si>
  <si>
    <t>Мглинское городское поселение Мглинского муниципального района</t>
  </si>
  <si>
    <t>Навлинское городское поселение Навлинского муниципального района</t>
  </si>
  <si>
    <t>Погарский муниципальный район</t>
  </si>
  <si>
    <t>Погарское городское поселение Погарского муниципального района</t>
  </si>
  <si>
    <t>Рогнединское городское поселение Рогнединского муниципального района</t>
  </si>
  <si>
    <t>Севское городское поселение Севского муниципального района</t>
  </si>
  <si>
    <t>Распределение субсидий бюджетам муниципальных районов (муниципальных округов, городских округов) на софинансирование объектов капитальных вложений муниципальной собственности в рамках государственной программы "Развитие образования и науки Брянской области"</t>
  </si>
  <si>
    <t>Распределение субсидий бюджетам муниципальных районов (муниципальных округов, городских округов) на модернизацию инфраструктуры общего образования в отдельных субъектах Российской Федерации в рамках регионального проекта "Современная школа (Брянская область)"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</si>
  <si>
    <t>Брасовский муниципальный район</t>
  </si>
  <si>
    <t>Выгоничский муниципальный район</t>
  </si>
  <si>
    <t>Дубровский муниципальный район</t>
  </si>
  <si>
    <t>Дятьковский муниципальный район</t>
  </si>
  <si>
    <t>Карачевский муниципальный район</t>
  </si>
  <si>
    <t>Комаричский муниципальный район</t>
  </si>
  <si>
    <t>Красногорский муниципальный район</t>
  </si>
  <si>
    <t>Мглинский муниципальный район</t>
  </si>
  <si>
    <t>Рогнединский муниципальный район</t>
  </si>
  <si>
    <t>Суземский муниципальный район</t>
  </si>
  <si>
    <t>Суражский муниципальный район</t>
  </si>
  <si>
    <t>Уношевское сельское поселение Гордеевского муниципального района</t>
  </si>
  <si>
    <t>Щербиничское сельское поселение Злынковского муниципального района</t>
  </si>
  <si>
    <t>Мылинское сельское поселение Карачевского муниципального района</t>
  </si>
  <si>
    <t>Акуличское сельское поселение Клетнянского муниципального района</t>
  </si>
  <si>
    <t>Лутенское сельское поселение Клетнянского муниципального района</t>
  </si>
  <si>
    <t>Мирнинское сельское поселение Клетнянского муниципального района</t>
  </si>
  <si>
    <t>Надвинское сельское поселение Клетнянского муниципального района</t>
  </si>
  <si>
    <t>Брахловское сельское поселение Климовского муниципального района</t>
  </si>
  <si>
    <t>Распределение субсидий бюджетам муниципальных районов (муниципальных округов, городских округов) на реализацию мероприятий по модернизации школьных систем образования в рамках государственной программы "Развитие образования и науки Брянской области"</t>
  </si>
  <si>
    <t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</si>
  <si>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Российской Федерации по первичному воинскому учету органами местного самоуправления поселений, муниципальных округов и городских округов</t>
  </si>
  <si>
    <t>Распределение иных межбюджетных трансфертов бюджетам муниципальных образований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в рамках регионального проекта "Формирование комфортной городской среды (Брянская область)" государственной программы "Формирование современной городской среды Брянской области"</t>
  </si>
  <si>
    <t>Распределение субсидий бюджетам муниципальных образований на реализацию мероприятий федеральной целевой программы "Увековечение памяти погибших при защите Отечества на 2019 - 2024 годы" государственной программы "Региональная политика Брянской области"</t>
  </si>
  <si>
    <t>Распределение субсидий бюджетам муниципальных районов (муниципальных округов, городских округов) на установление и описание местоположения границ территориальных зон в рамках государственной программы "Региональная политика Брянской области"</t>
  </si>
  <si>
    <t>Распределение субсидий бюджетам муниципальных районов (муниципальных округов, городских округов) на проведение комплексных кадастровых работ в рамках государственной программы "Региональная политика Брянской области"</t>
  </si>
  <si>
    <t>Распределение субсидий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</si>
  <si>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Бошинское сельское поселение Карачевского муниципального района</t>
  </si>
  <si>
    <t>Таблица 2.52</t>
  </si>
  <si>
    <t>Распределение субсидий бюджетам муниципальных районов (муниципальных округов, городских округов) на капитальный ремонт бассейнов муниципальных образовательных организаций Брянской области  в рамках государственной программы "Развитие образования и науки Брянской области"</t>
  </si>
  <si>
    <t>Таблица 2.53</t>
  </si>
  <si>
    <t>Распределение субсидий бюджетам муниципальных образований на проведение ремонта спортивных сооружений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 государственной программы "Развитие физической культуры и спорта Брянской области</t>
  </si>
  <si>
    <t>Таблица 2.54</t>
  </si>
  <si>
    <t>Распределение иных межбюджетных трансфертов бюджетам муниципальных районов (муниципальных округов, городских округов) на подготовку основания для размещения спортивных плоскостных сооружений с учетом монтажа оборудования  в рамках государственной программы "Развитие физической культуры и спорта Брянской области"</t>
  </si>
  <si>
    <t>Таблица 4.6</t>
  </si>
  <si>
    <t xml:space="preserve">Глинновское сельское поселение Гордеевского муниципального района  </t>
  </si>
  <si>
    <t>Распределение субсидий бюджетам муниципальных районов (муниципальных округов, городских округов) на софинансирование объектов капитальных вложений муниципальной собственности в рамках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</si>
  <si>
    <t>Таблица 2.55</t>
  </si>
  <si>
    <t>Таблица 2.56</t>
  </si>
  <si>
    <t xml:space="preserve">Распределение субсидий бюджетам муниципальных образований на обеспечение устойчивого сокращения непригодного для проживания жилищного фонда в рамках  регионального проекта "Обеспечение устойчивого сокращения непригодного для проживания жилищного фонда (Брянская область)" государственной программы "Развитие топливно-энергетического комплекса и жилищно-коммунального хозяйства Брянской области"   </t>
  </si>
  <si>
    <t xml:space="preserve">Локотское городское поселение Брасовского муниципального района  </t>
  </si>
  <si>
    <t xml:space="preserve">Распределение субсидий бюджетам муниципальных образований на приобретение специализированной техники для предприятий жилищно-коммунального комплекса в рамках государственной программы "Развитие топливно-энергетического комплекса и жилищно-коммунального хозяйства Брянской области"   </t>
  </si>
  <si>
    <t xml:space="preserve">Новозыбковский городской округ  </t>
  </si>
  <si>
    <t xml:space="preserve">Выгоничский муниципальный район  </t>
  </si>
  <si>
    <t xml:space="preserve">Климовское городское поселение Климовского муниципального района  </t>
  </si>
  <si>
    <t>Таблица 2.57</t>
  </si>
  <si>
    <t>Распределение субсидий бюджетам муниципальных образований на обеспечение мероприятий по модернизации систем коммунальной инфраструктуры в рамках государственной программы "Развитие топливно-энергетического комплекса и жилищно-коммунального хозяйства Брянской области"</t>
  </si>
  <si>
    <t>Любохонское городское поселение Дятьковского муниципального района</t>
  </si>
  <si>
    <t>Бытошское городское поселение
Дятьковского муниципального района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</si>
  <si>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«Развитие топливно-энергетического комплекса и жилищно-коммунального хозяйства Брянской области»</t>
  </si>
  <si>
    <t>Таблица 2.58</t>
  </si>
  <si>
    <t>Таблица 2.6</t>
  </si>
  <si>
    <t>Распределение субсидий бюджетам муниципальных образований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</t>
  </si>
  <si>
    <t>Таблица 2.10</t>
  </si>
  <si>
    <t>Распределение субсидий бюджетам муниципальных образований на строительство и реконструкцию (модернизацию) объектов питьевого водоснабжения в рамках регионального проекта "Чистая вода (Брянская область)" государственной программы "Развитие топливно-энергетического комплекса и жилищно-коммунального хозяйства Брянской области"</t>
  </si>
  <si>
    <t>изменение
март</t>
  </si>
  <si>
    <t>Приложение 11
к Закону Брянской области "Об областном бюджете
на 2023 год и на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</si>
</sst>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(&quot;$&quot;* #,##0_);_(&quot;$&quot;* \(#,##0\);_(&quot;$&quot;* &quot;-&quot;_);_(@_)"/>
    <numFmt numFmtId="169" formatCode="_(* #,##0_);_(* \(#,##0\);_(* &quot;-&quot;_);_(@_)"/>
    <numFmt numFmtId="170" formatCode="_(* #,##0.00_);_(* \(#,##0.00\);_(* &quot;-&quot;??_);_(@_)"/>
    <numFmt numFmtId="171" formatCode="[$-419]General"/>
    <numFmt numFmtId="172" formatCode="#,##0.00_ ;[Red]\-#,##0.00\ "/>
    <numFmt numFmtId="173" formatCode="#,##0.00_ ;\-#,##0.00\ "/>
    <numFmt numFmtId="174" formatCode="#,##0.00000"/>
  </numFmts>
  <fonts count="66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 Cyr"/>
    </font>
    <font>
      <b/>
      <sz val="9"/>
      <name val="Arial"/>
      <family val="2"/>
      <charset val="204"/>
    </font>
    <font>
      <sz val="10"/>
      <name val="Arial Cyr"/>
      <charset val="204"/>
    </font>
    <font>
      <sz val="10"/>
      <color theme="1"/>
      <name val="Segoe U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sz val="11.95"/>
      <color rgb="FF000000"/>
      <name val="Times New Roman"/>
      <family val="1"/>
      <charset val="204"/>
    </font>
    <font>
      <b/>
      <sz val="18"/>
      <color theme="3"/>
      <name val="Cambria"/>
      <family val="1"/>
      <charset val="204"/>
      <scheme val="major"/>
    </font>
    <font>
      <sz val="10"/>
      <color indexed="64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</font>
    <font>
      <b/>
      <sz val="15"/>
      <color indexed="56"/>
      <name val="Calibri"/>
      <family val="2"/>
      <charset val="204"/>
    </font>
    <font>
      <b/>
      <sz val="18"/>
      <color indexed="56"/>
      <name val="Cambria"/>
      <family val="1"/>
      <charset val="204"/>
    </font>
    <font>
      <b/>
      <sz val="18"/>
      <color indexed="56"/>
      <name val="Cambria"/>
      <family val="2"/>
      <charset val="204"/>
    </font>
    <font>
      <sz val="10"/>
      <color indexed="8"/>
      <name val="Arial Cyr"/>
    </font>
    <font>
      <b/>
      <sz val="10"/>
      <color indexed="8"/>
      <name val="Arial CYR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1"/>
      <color indexed="17"/>
      <name val="Calibri"/>
      <family val="2"/>
      <charset val="204"/>
    </font>
    <font>
      <b/>
      <sz val="10"/>
      <color rgb="FF000000"/>
      <name val="Arial CYR"/>
    </font>
    <font>
      <sz val="10"/>
      <color rgb="FF000000"/>
      <name val="Times New Roman"/>
      <family val="1"/>
      <charset val="204"/>
    </font>
  </fonts>
  <fills count="9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indexed="2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rgb="FFCCFFFF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</borders>
  <cellStyleXfs count="408">
    <xf numFmtId="0" fontId="0" fillId="0" borderId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" fillId="0" borderId="0"/>
    <xf numFmtId="171" fontId="28" fillId="0" borderId="0"/>
    <xf numFmtId="0" fontId="29" fillId="3" borderId="13" applyNumberFormat="0" applyFont="0" applyAlignment="0" applyProtection="0"/>
    <xf numFmtId="49" fontId="30" fillId="0" borderId="16">
      <alignment horizontal="center" vertical="top" shrinkToFit="1"/>
    </xf>
    <xf numFmtId="49" fontId="30" fillId="0" borderId="16">
      <alignment horizontal="center" vertical="top" wrapText="1"/>
    </xf>
    <xf numFmtId="164" fontId="30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30" fillId="0" borderId="0">
      <alignment vertical="top" wrapText="1"/>
    </xf>
    <xf numFmtId="0" fontId="11" fillId="0" borderId="0"/>
    <xf numFmtId="9" fontId="30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30" fillId="0" borderId="0" applyFont="0" applyFill="0" applyBorder="0" applyAlignment="0" applyProtection="0"/>
    <xf numFmtId="169" fontId="11" fillId="0" borderId="0" applyFont="0" applyFill="0" applyBorder="0" applyAlignment="0" applyProtection="0"/>
    <xf numFmtId="167" fontId="30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0" applyNumberFormat="0" applyBorder="0" applyAlignment="0" applyProtection="0"/>
    <xf numFmtId="0" fontId="18" fillId="7" borderId="9" applyNumberFormat="0" applyAlignment="0" applyProtection="0"/>
    <xf numFmtId="0" fontId="19" fillId="8" borderId="10" applyNumberFormat="0" applyAlignment="0" applyProtection="0"/>
    <xf numFmtId="0" fontId="20" fillId="8" borderId="9" applyNumberFormat="0" applyAlignment="0" applyProtection="0"/>
    <xf numFmtId="0" fontId="21" fillId="0" borderId="11" applyNumberFormat="0" applyFill="0" applyAlignment="0" applyProtection="0"/>
    <xf numFmtId="0" fontId="22" fillId="9" borderId="12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26" fillId="34" borderId="0" applyNumberFormat="0" applyBorder="0" applyAlignment="0" applyProtection="0"/>
    <xf numFmtId="0" fontId="32" fillId="0" borderId="0"/>
    <xf numFmtId="49" fontId="33" fillId="0" borderId="2" applyNumberFormat="0">
      <alignment horizontal="center" vertical="center" wrapText="1"/>
    </xf>
    <xf numFmtId="9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0" fontId="12" fillId="0" borderId="0"/>
    <xf numFmtId="0" fontId="32" fillId="0" borderId="0"/>
    <xf numFmtId="167" fontId="32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12" fillId="0" borderId="0"/>
    <xf numFmtId="0" fontId="12" fillId="10" borderId="13" applyNumberFormat="0" applyFont="0" applyAlignment="0" applyProtection="0"/>
    <xf numFmtId="0" fontId="32" fillId="0" borderId="0"/>
    <xf numFmtId="167" fontId="32" fillId="0" borderId="0" applyFont="0" applyFill="0" applyBorder="0" applyAlignment="0" applyProtection="0"/>
    <xf numFmtId="0" fontId="12" fillId="0" borderId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/>
    <xf numFmtId="0" fontId="12" fillId="10" borderId="13" applyNumberFormat="0" applyFont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1" fillId="0" borderId="0"/>
    <xf numFmtId="0" fontId="35" fillId="0" borderId="0">
      <alignment horizontal="center" vertical="center" wrapText="1"/>
    </xf>
    <xf numFmtId="0" fontId="36" fillId="0" borderId="0">
      <alignment horizontal="left" vertical="center" wrapText="1"/>
    </xf>
    <xf numFmtId="0" fontId="36" fillId="0" borderId="0">
      <alignment horizontal="left" vertical="center" wrapText="1"/>
    </xf>
    <xf numFmtId="0" fontId="37" fillId="0" borderId="0">
      <alignment horizontal="center" vertical="center" wrapText="1"/>
    </xf>
    <xf numFmtId="0" fontId="36" fillId="0" borderId="0">
      <alignment horizontal="right" vertical="center" wrapText="1"/>
    </xf>
    <xf numFmtId="0" fontId="36" fillId="0" borderId="2">
      <alignment horizontal="center" vertical="center" wrapText="1"/>
    </xf>
    <xf numFmtId="0" fontId="36" fillId="0" borderId="2">
      <alignment horizontal="left" vertical="center" wrapText="1"/>
    </xf>
    <xf numFmtId="0" fontId="36" fillId="0" borderId="2">
      <alignment horizontal="center" vertical="center" wrapText="1"/>
    </xf>
    <xf numFmtId="4" fontId="36" fillId="0" borderId="2">
      <alignment horizontal="right" vertical="center" wrapText="1"/>
    </xf>
    <xf numFmtId="0" fontId="35" fillId="0" borderId="0">
      <alignment horizontal="center" vertical="center" wrapText="1"/>
    </xf>
    <xf numFmtId="0" fontId="35" fillId="0" borderId="0">
      <alignment horizontal="center" vertical="center" wrapText="1"/>
    </xf>
    <xf numFmtId="0" fontId="35" fillId="0" borderId="0">
      <alignment horizontal="center" vertical="center" wrapText="1"/>
    </xf>
    <xf numFmtId="164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9" fillId="0" borderId="0">
      <alignment vertical="top" wrapText="1"/>
    </xf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9" fillId="0" borderId="0">
      <alignment vertical="top" wrapText="1"/>
    </xf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9" fillId="0" borderId="0">
      <alignment vertical="top" wrapText="1"/>
    </xf>
    <xf numFmtId="165" fontId="12" fillId="0" borderId="0" applyFont="0" applyFill="0" applyBorder="0" applyAlignment="0" applyProtection="0"/>
    <xf numFmtId="165" fontId="40" fillId="0" borderId="0" applyFont="0" applyFill="0" applyBorder="0" applyProtection="0"/>
    <xf numFmtId="166" fontId="11" fillId="0" borderId="0" applyFont="0" applyFill="0" applyBorder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11" fillId="0" borderId="0" applyFont="0" applyFill="0" applyBorder="0" applyProtection="0"/>
    <xf numFmtId="166" fontId="40" fillId="0" borderId="0" applyFont="0" applyFill="0" applyBorder="0" applyProtection="0"/>
    <xf numFmtId="165" fontId="5" fillId="0" borderId="0" applyFont="0" applyFill="0" applyBorder="0" applyAlignment="0" applyProtection="0"/>
    <xf numFmtId="0" fontId="5" fillId="0" borderId="0">
      <alignment vertical="top" wrapText="1"/>
    </xf>
    <xf numFmtId="166" fontId="5" fillId="0" borderId="0" applyFont="0" applyFill="0" applyBorder="0" applyAlignment="0" applyProtection="0"/>
    <xf numFmtId="167" fontId="11" fillId="0" borderId="0" applyFont="0" applyFill="0" applyBorder="0" applyProtection="0"/>
    <xf numFmtId="167" fontId="11" fillId="0" borderId="0" applyFont="0" applyFill="0" applyBorder="0" applyProtection="0"/>
    <xf numFmtId="166" fontId="40" fillId="0" borderId="0" applyFont="0" applyFill="0" applyBorder="0" applyProtection="0"/>
    <xf numFmtId="167" fontId="40" fillId="0" borderId="0" applyFont="0" applyFill="0" applyBorder="0" applyProtection="0"/>
    <xf numFmtId="167" fontId="11" fillId="0" borderId="0" applyFont="0" applyFill="0" applyBorder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1" fillId="0" borderId="0" applyFont="0" applyFill="0" applyBorder="0" applyProtection="0"/>
    <xf numFmtId="164" fontId="11" fillId="0" borderId="0" applyFont="0" applyFill="0" applyBorder="0" applyProtection="0"/>
    <xf numFmtId="167" fontId="11" fillId="0" borderId="0" applyFont="0" applyFill="0" applyBorder="0" applyProtection="0"/>
    <xf numFmtId="167" fontId="5" fillId="0" borderId="0" applyFont="0" applyFill="0" applyBorder="0" applyAlignment="0" applyProtection="0"/>
    <xf numFmtId="164" fontId="40" fillId="0" borderId="0" applyFont="0" applyFill="0" applyBorder="0" applyProtection="0"/>
    <xf numFmtId="165" fontId="11" fillId="0" borderId="0" applyFont="0" applyFill="0" applyBorder="0" applyProtection="0"/>
    <xf numFmtId="0" fontId="1" fillId="0" borderId="0" applyNumberFormat="0" applyFill="0" applyBorder="0" applyAlignment="0" applyProtection="0"/>
    <xf numFmtId="166" fontId="40" fillId="0" borderId="0" applyFont="0" applyFill="0" applyBorder="0" applyProtection="0"/>
    <xf numFmtId="167" fontId="40" fillId="0" borderId="0" applyFont="0" applyFill="0" applyBorder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11" fillId="0" borderId="0" applyFont="0" applyFill="0" applyBorder="0" applyProtection="0"/>
    <xf numFmtId="165" fontId="11" fillId="0" borderId="0" applyFont="0" applyFill="0" applyBorder="0" applyProtection="0"/>
    <xf numFmtId="164" fontId="40" fillId="0" borderId="0" applyFont="0" applyFill="0" applyBorder="0" applyProtection="0"/>
    <xf numFmtId="0" fontId="9" fillId="0" borderId="0">
      <alignment vertical="top" wrapText="1"/>
    </xf>
    <xf numFmtId="167" fontId="40" fillId="0" borderId="0" applyFont="0" applyFill="0" applyBorder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11" fillId="0" borderId="0" applyFont="0" applyFill="0" applyBorder="0" applyProtection="0"/>
    <xf numFmtId="9" fontId="40" fillId="0" borderId="0" applyFont="0" applyFill="0" applyBorder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6" fontId="11" fillId="0" borderId="0" applyFont="0" applyFill="0" applyBorder="0" applyProtection="0"/>
    <xf numFmtId="0" fontId="40" fillId="0" borderId="0">
      <alignment vertical="top" wrapText="1"/>
    </xf>
    <xf numFmtId="0" fontId="11" fillId="0" borderId="0">
      <alignment vertical="top" wrapText="1"/>
    </xf>
    <xf numFmtId="9" fontId="11" fillId="0" borderId="0" applyFont="0" applyFill="0" applyBorder="0" applyProtection="0"/>
    <xf numFmtId="167" fontId="40" fillId="0" borderId="0" applyFont="0" applyFill="0" applyBorder="0" applyProtection="0"/>
    <xf numFmtId="166" fontId="11" fillId="0" borderId="0" applyFont="0" applyFill="0" applyBorder="0" applyProtection="0"/>
    <xf numFmtId="167" fontId="5" fillId="0" borderId="0" applyFont="0" applyFill="0" applyBorder="0" applyAlignment="0" applyProtection="0"/>
    <xf numFmtId="164" fontId="40" fillId="0" borderId="0" applyFont="0" applyFill="0" applyBorder="0" applyProtection="0"/>
    <xf numFmtId="0" fontId="11" fillId="0" borderId="0">
      <alignment vertical="top" wrapText="1"/>
    </xf>
    <xf numFmtId="0" fontId="11" fillId="0" borderId="0"/>
    <xf numFmtId="167" fontId="11" fillId="0" borderId="0" applyFont="0" applyFill="0" applyBorder="0" applyProtection="0"/>
    <xf numFmtId="0" fontId="39" fillId="0" borderId="0" applyNumberFormat="0" applyFill="0" applyBorder="0" applyProtection="0"/>
    <xf numFmtId="0" fontId="9" fillId="0" borderId="0">
      <alignment vertical="top" wrapText="1"/>
    </xf>
    <xf numFmtId="9" fontId="11" fillId="0" borderId="0" applyFont="0" applyFill="0" applyBorder="0" applyProtection="0"/>
    <xf numFmtId="164" fontId="40" fillId="0" borderId="0" applyFont="0" applyFill="0" applyBorder="0" applyProtection="0"/>
    <xf numFmtId="165" fontId="40" fillId="0" borderId="0" applyFont="0" applyFill="0" applyBorder="0" applyProtection="0"/>
    <xf numFmtId="167" fontId="40" fillId="0" borderId="0" applyFont="0" applyFill="0" applyBorder="0" applyProtection="0"/>
    <xf numFmtId="9" fontId="40" fillId="0" borderId="0" applyFont="0" applyFill="0" applyBorder="0" applyProtection="0"/>
    <xf numFmtId="166" fontId="5" fillId="0" borderId="0" applyFont="0" applyFill="0" applyBorder="0" applyAlignment="0" applyProtection="0"/>
    <xf numFmtId="167" fontId="11" fillId="0" borderId="0" applyFont="0" applyFill="0" applyBorder="0" applyProtection="0"/>
    <xf numFmtId="167" fontId="40" fillId="0" borderId="0" applyFont="0" applyFill="0" applyBorder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40" fillId="0" borderId="0" applyFont="0" applyFill="0" applyBorder="0" applyProtection="0"/>
    <xf numFmtId="9" fontId="40" fillId="0" borderId="0" applyFont="0" applyFill="0" applyBorder="0" applyProtection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11" fillId="0" borderId="0" applyFont="0" applyFill="0" applyBorder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6" fontId="40" fillId="0" borderId="0" applyFont="0" applyFill="0" applyBorder="0" applyProtection="0"/>
    <xf numFmtId="167" fontId="11" fillId="0" borderId="0" applyFont="0" applyFill="0" applyBorder="0" applyProtection="0"/>
    <xf numFmtId="167" fontId="40" fillId="0" borderId="0" applyFont="0" applyFill="0" applyBorder="0" applyProtection="0"/>
    <xf numFmtId="165" fontId="5" fillId="0" borderId="0" applyFont="0" applyFill="0" applyBorder="0" applyAlignment="0" applyProtection="0"/>
    <xf numFmtId="9" fontId="11" fillId="0" borderId="0" applyFont="0" applyFill="0" applyBorder="0" applyProtection="0"/>
    <xf numFmtId="0" fontId="12" fillId="0" borderId="0"/>
    <xf numFmtId="165" fontId="5" fillId="0" borderId="0" applyFont="0" applyFill="0" applyBorder="0" applyAlignment="0" applyProtection="0"/>
    <xf numFmtId="9" fontId="11" fillId="0" borderId="0" applyFont="0" applyFill="0" applyBorder="0" applyProtection="0"/>
    <xf numFmtId="167" fontId="3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0" fillId="0" borderId="0" applyFont="0" applyFill="0" applyBorder="0" applyProtection="0"/>
    <xf numFmtId="0" fontId="2" fillId="0" borderId="1" applyNumberFormat="0" applyFill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alignment vertical="top" wrapText="1"/>
    </xf>
    <xf numFmtId="9" fontId="40" fillId="0" borderId="0" applyFont="0" applyFill="0" applyBorder="0" applyProtection="0"/>
    <xf numFmtId="0" fontId="2" fillId="0" borderId="1" applyNumberFormat="0" applyFill="0" applyProtection="0"/>
    <xf numFmtId="164" fontId="11" fillId="0" borderId="0" applyFont="0" applyFill="0" applyBorder="0" applyProtection="0"/>
    <xf numFmtId="0" fontId="40" fillId="0" borderId="0">
      <alignment vertical="top" wrapText="1"/>
    </xf>
    <xf numFmtId="0" fontId="27" fillId="0" borderId="0"/>
    <xf numFmtId="0" fontId="27" fillId="0" borderId="0"/>
    <xf numFmtId="0" fontId="41" fillId="0" borderId="0">
      <alignment vertical="top" wrapText="1"/>
    </xf>
    <xf numFmtId="49" fontId="30" fillId="0" borderId="20">
      <alignment horizontal="center" vertical="top" shrinkToFit="1"/>
    </xf>
    <xf numFmtId="49" fontId="30" fillId="0" borderId="20">
      <alignment horizontal="center" vertical="top" wrapText="1"/>
    </xf>
    <xf numFmtId="49" fontId="33" fillId="0" borderId="19" applyNumberFormat="0">
      <alignment horizontal="center" vertical="center" wrapText="1"/>
    </xf>
    <xf numFmtId="0" fontId="36" fillId="0" borderId="19">
      <alignment horizontal="center" vertical="center" wrapText="1"/>
    </xf>
    <xf numFmtId="0" fontId="36" fillId="0" borderId="19">
      <alignment horizontal="left" vertical="center" wrapText="1"/>
    </xf>
    <xf numFmtId="0" fontId="36" fillId="0" borderId="19">
      <alignment horizontal="center" vertical="center" wrapText="1"/>
    </xf>
    <xf numFmtId="4" fontId="36" fillId="0" borderId="19">
      <alignment horizontal="right" vertical="center" wrapText="1"/>
    </xf>
    <xf numFmtId="0" fontId="36" fillId="0" borderId="21">
      <alignment horizontal="center" vertical="center" wrapText="1"/>
    </xf>
    <xf numFmtId="0" fontId="36" fillId="0" borderId="21">
      <alignment horizontal="center" vertical="center" wrapText="1"/>
    </xf>
    <xf numFmtId="0" fontId="36" fillId="0" borderId="21">
      <alignment horizontal="left" vertical="center" wrapText="1"/>
    </xf>
    <xf numFmtId="0" fontId="36" fillId="0" borderId="21">
      <alignment horizontal="left" vertical="center" wrapText="1"/>
    </xf>
    <xf numFmtId="0" fontId="36" fillId="0" borderId="21">
      <alignment horizontal="center" vertical="center" wrapText="1"/>
    </xf>
    <xf numFmtId="0" fontId="36" fillId="0" borderId="21">
      <alignment horizontal="center" vertical="center" wrapText="1"/>
    </xf>
    <xf numFmtId="4" fontId="36" fillId="0" borderId="21">
      <alignment horizontal="right" vertical="center" wrapText="1"/>
    </xf>
    <xf numFmtId="4" fontId="36" fillId="0" borderId="21">
      <alignment horizontal="right" vertical="center" wrapText="1"/>
    </xf>
    <xf numFmtId="49" fontId="33" fillId="0" borderId="21" applyNumberFormat="0">
      <alignment horizontal="center" vertical="center" wrapText="1"/>
    </xf>
    <xf numFmtId="49" fontId="33" fillId="0" borderId="21" applyNumberFormat="0">
      <alignment horizontal="center" vertical="center" wrapText="1"/>
    </xf>
    <xf numFmtId="0" fontId="12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12" fillId="39" borderId="0" applyNumberFormat="0" applyBorder="0" applyAlignment="0" applyProtection="0"/>
    <xf numFmtId="0" fontId="12" fillId="40" borderId="0" applyNumberFormat="0" applyBorder="0" applyAlignment="0" applyProtection="0"/>
    <xf numFmtId="0" fontId="12" fillId="41" borderId="0" applyNumberFormat="0" applyBorder="0" applyAlignment="0" applyProtection="0"/>
    <xf numFmtId="0" fontId="12" fillId="42" borderId="0" applyNumberFormat="0" applyBorder="0" applyAlignment="0" applyProtection="0"/>
    <xf numFmtId="0" fontId="12" fillId="43" borderId="0" applyNumberFormat="0" applyBorder="0" applyAlignment="0" applyProtection="0"/>
    <xf numFmtId="0" fontId="12" fillId="44" borderId="0" applyNumberFormat="0" applyBorder="0" applyAlignment="0" applyProtection="0"/>
    <xf numFmtId="0" fontId="12" fillId="45" borderId="0" applyNumberFormat="0" applyBorder="0" applyAlignment="0" applyProtection="0"/>
    <xf numFmtId="0" fontId="12" fillId="46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3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1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5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16" fillId="58" borderId="0" applyNumberFormat="0" applyBorder="0" applyAlignment="0" applyProtection="0"/>
    <xf numFmtId="0" fontId="20" fillId="59" borderId="9" applyNumberFormat="0" applyAlignment="0" applyProtection="0"/>
    <xf numFmtId="0" fontId="22" fillId="60" borderId="12" applyNumberFormat="0" applyAlignment="0" applyProtection="0"/>
    <xf numFmtId="0" fontId="15" fillId="61" borderId="0" applyNumberFormat="0" applyBorder="0" applyAlignment="0" applyProtection="0"/>
    <xf numFmtId="0" fontId="18" fillId="62" borderId="9" applyNumberFormat="0" applyAlignment="0" applyProtection="0"/>
    <xf numFmtId="0" fontId="17" fillId="63" borderId="0" applyNumberFormat="0" applyBorder="0" applyAlignment="0" applyProtection="0"/>
    <xf numFmtId="0" fontId="19" fillId="59" borderId="10" applyNumberFormat="0" applyAlignment="0" applyProtection="0"/>
    <xf numFmtId="0" fontId="12" fillId="66" borderId="0" applyNumberFormat="0" applyBorder="0" applyAlignment="0" applyProtection="0"/>
    <xf numFmtId="0" fontId="26" fillId="67" borderId="0" applyNumberFormat="0" applyBorder="0" applyAlignment="0" applyProtection="0"/>
    <xf numFmtId="0" fontId="12" fillId="65" borderId="0" applyNumberFormat="0" applyBorder="0" applyAlignment="0" applyProtection="0"/>
    <xf numFmtId="0" fontId="12" fillId="64" borderId="0" applyNumberFormat="0" applyBorder="0" applyAlignment="0" applyProtection="0"/>
    <xf numFmtId="0" fontId="42" fillId="0" borderId="0"/>
    <xf numFmtId="0" fontId="43" fillId="0" borderId="23" applyNumberFormat="0" applyFill="0" applyAlignment="0" applyProtection="0"/>
    <xf numFmtId="0" fontId="43" fillId="0" borderId="23" applyNumberFormat="0" applyFill="0" applyAlignment="0" applyProtection="0"/>
    <xf numFmtId="0" fontId="2" fillId="0" borderId="1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" fontId="46" fillId="0" borderId="20">
      <alignment horizontal="center" vertical="top" shrinkToFit="1"/>
    </xf>
    <xf numFmtId="174" fontId="5" fillId="0" borderId="4">
      <alignment horizontal="right" vertical="top" shrinkToFit="1"/>
    </xf>
    <xf numFmtId="0" fontId="47" fillId="0" borderId="20">
      <alignment vertical="top" wrapText="1"/>
    </xf>
    <xf numFmtId="4" fontId="47" fillId="68" borderId="20">
      <alignment horizontal="right" vertical="top" shrinkToFit="1"/>
    </xf>
    <xf numFmtId="0" fontId="48" fillId="69" borderId="0" applyNumberFormat="0" applyBorder="0" applyAlignment="0" applyProtection="0"/>
    <xf numFmtId="0" fontId="48" fillId="70" borderId="0" applyNumberFormat="0" applyBorder="0" applyAlignment="0" applyProtection="0"/>
    <xf numFmtId="0" fontId="48" fillId="71" borderId="0" applyNumberFormat="0" applyBorder="0" applyAlignment="0" applyProtection="0"/>
    <xf numFmtId="0" fontId="48" fillId="72" borderId="0" applyNumberFormat="0" applyBorder="0" applyAlignment="0" applyProtection="0"/>
    <xf numFmtId="0" fontId="48" fillId="73" borderId="0" applyNumberFormat="0" applyBorder="0" applyAlignment="0" applyProtection="0"/>
    <xf numFmtId="0" fontId="48" fillId="74" borderId="0" applyNumberFormat="0" applyBorder="0" applyAlignment="0" applyProtection="0"/>
    <xf numFmtId="0" fontId="49" fillId="75" borderId="24" applyNumberFormat="0" applyAlignment="0" applyProtection="0"/>
    <xf numFmtId="0" fontId="50" fillId="76" borderId="25" applyNumberFormat="0" applyAlignment="0" applyProtection="0"/>
    <xf numFmtId="0" fontId="51" fillId="76" borderId="24" applyNumberFormat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52" fillId="0" borderId="0" applyFont="0" applyFill="0" applyBorder="0" applyAlignment="0" applyProtection="0"/>
    <xf numFmtId="0" fontId="43" fillId="0" borderId="23" applyNumberFormat="0" applyFill="0" applyAlignment="0" applyProtection="0"/>
    <xf numFmtId="0" fontId="53" fillId="0" borderId="26" applyNumberFormat="0" applyFill="0" applyAlignment="0" applyProtection="0"/>
    <xf numFmtId="0" fontId="54" fillId="0" borderId="27" applyNumberFormat="0" applyFill="0" applyAlignment="0" applyProtection="0"/>
    <xf numFmtId="0" fontId="54" fillId="0" borderId="0" applyNumberFormat="0" applyFill="0" applyBorder="0" applyAlignment="0" applyProtection="0"/>
    <xf numFmtId="0" fontId="55" fillId="0" borderId="28" applyNumberFormat="0" applyFill="0" applyAlignment="0" applyProtection="0"/>
    <xf numFmtId="0" fontId="56" fillId="77" borderId="29" applyNumberFormat="0" applyAlignment="0" applyProtection="0"/>
    <xf numFmtId="0" fontId="45" fillId="0" borderId="0" applyNumberFormat="0" applyFill="0" applyBorder="0" applyAlignment="0" applyProtection="0"/>
    <xf numFmtId="0" fontId="57" fillId="78" borderId="0" applyNumberFormat="0" applyBorder="0" applyAlignment="0" applyProtection="0"/>
    <xf numFmtId="0" fontId="42" fillId="0" borderId="0"/>
    <xf numFmtId="0" fontId="52" fillId="0" borderId="0"/>
    <xf numFmtId="0" fontId="11" fillId="0" borderId="0"/>
    <xf numFmtId="0" fontId="5" fillId="0" borderId="0">
      <alignment vertical="top" wrapText="1"/>
    </xf>
    <xf numFmtId="0" fontId="30" fillId="0" borderId="0">
      <alignment vertical="top" wrapText="1"/>
    </xf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8" fillId="79" borderId="0" applyNumberFormat="0" applyBorder="0" applyAlignment="0" applyProtection="0"/>
    <xf numFmtId="0" fontId="59" fillId="0" borderId="0" applyNumberFormat="0" applyFill="0" applyBorder="0" applyAlignment="0" applyProtection="0"/>
    <xf numFmtId="0" fontId="42" fillId="80" borderId="30" applyNumberFormat="0" applyFont="0" applyAlignment="0" applyProtection="0"/>
    <xf numFmtId="9" fontId="1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60" fillId="0" borderId="31" applyNumberFormat="0" applyFill="0" applyAlignment="0" applyProtection="0"/>
    <xf numFmtId="0" fontId="61" fillId="0" borderId="0" applyNumberFormat="0" applyFill="0" applyBorder="0" applyAlignment="0" applyProtection="0"/>
    <xf numFmtId="169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70" fontId="11" fillId="0" borderId="0" applyFont="0" applyFill="0" applyBorder="0" applyAlignment="0" applyProtection="0"/>
    <xf numFmtId="167" fontId="30" fillId="0" borderId="0" applyFont="0" applyFill="0" applyBorder="0" applyAlignment="0" applyProtection="0"/>
    <xf numFmtId="170" fontId="11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3" fillId="81" borderId="0" applyNumberFormat="0" applyBorder="0" applyAlignment="0" applyProtection="0"/>
    <xf numFmtId="0" fontId="9" fillId="0" borderId="0">
      <alignment vertical="top" wrapText="1"/>
    </xf>
    <xf numFmtId="0" fontId="9" fillId="0" borderId="0">
      <alignment vertical="top" wrapText="1"/>
    </xf>
    <xf numFmtId="0" fontId="9" fillId="0" borderId="0">
      <alignment vertical="top" wrapText="1"/>
    </xf>
    <xf numFmtId="0" fontId="9" fillId="0" borderId="0">
      <alignment vertical="top" wrapText="1"/>
    </xf>
    <xf numFmtId="0" fontId="9" fillId="0" borderId="0">
      <alignment vertical="top" wrapText="1"/>
    </xf>
    <xf numFmtId="0" fontId="9" fillId="0" borderId="0">
      <alignment vertical="top" wrapText="1"/>
    </xf>
    <xf numFmtId="0" fontId="29" fillId="82" borderId="0" applyNumberFormat="0" applyBorder="0" applyAlignment="0" applyProtection="0"/>
    <xf numFmtId="0" fontId="29" fillId="79" borderId="0" applyNumberFormat="0" applyBorder="0" applyAlignment="0" applyProtection="0"/>
    <xf numFmtId="0" fontId="29" fillId="81" borderId="0" applyNumberFormat="0" applyBorder="0" applyAlignment="0" applyProtection="0"/>
    <xf numFmtId="0" fontId="29" fillId="83" borderId="0" applyNumberFormat="0" applyBorder="0" applyAlignment="0" applyProtection="0"/>
    <xf numFmtId="0" fontId="29" fillId="68" borderId="0" applyNumberFormat="0" applyBorder="0" applyAlignment="0" applyProtection="0"/>
    <xf numFmtId="0" fontId="29" fillId="75" borderId="0" applyNumberFormat="0" applyBorder="0" applyAlignment="0" applyProtection="0"/>
    <xf numFmtId="0" fontId="29" fillId="84" borderId="0" applyNumberFormat="0" applyBorder="0" applyAlignment="0" applyProtection="0"/>
    <xf numFmtId="0" fontId="29" fillId="85" borderId="0" applyNumberFormat="0" applyBorder="0" applyAlignment="0" applyProtection="0"/>
    <xf numFmtId="0" fontId="29" fillId="86" borderId="0" applyNumberFormat="0" applyBorder="0" applyAlignment="0" applyProtection="0"/>
    <xf numFmtId="0" fontId="29" fillId="83" borderId="0" applyNumberFormat="0" applyBorder="0" applyAlignment="0" applyProtection="0"/>
    <xf numFmtId="0" fontId="29" fillId="84" borderId="0" applyNumberFormat="0" applyBorder="0" applyAlignment="0" applyProtection="0"/>
    <xf numFmtId="0" fontId="29" fillId="87" borderId="0" applyNumberFormat="0" applyBorder="0" applyAlignment="0" applyProtection="0"/>
    <xf numFmtId="0" fontId="48" fillId="88" borderId="0" applyNumberFormat="0" applyBorder="0" applyAlignment="0" applyProtection="0"/>
    <xf numFmtId="0" fontId="48" fillId="85" borderId="0" applyNumberFormat="0" applyBorder="0" applyAlignment="0" applyProtection="0"/>
    <xf numFmtId="0" fontId="48" fillId="86" borderId="0" applyNumberFormat="0" applyBorder="0" applyAlignment="0" applyProtection="0"/>
    <xf numFmtId="0" fontId="48" fillId="72" borderId="0" applyNumberFormat="0" applyBorder="0" applyAlignment="0" applyProtection="0"/>
    <xf numFmtId="0" fontId="48" fillId="73" borderId="0" applyNumberFormat="0" applyBorder="0" applyAlignment="0" applyProtection="0"/>
    <xf numFmtId="0" fontId="48" fillId="89" borderId="0" applyNumberFormat="0" applyBorder="0" applyAlignment="0" applyProtection="0"/>
    <xf numFmtId="4" fontId="64" fillId="90" borderId="4">
      <alignment horizontal="right" vertical="top" shrinkToFit="1"/>
    </xf>
    <xf numFmtId="0" fontId="12" fillId="0" borderId="0"/>
    <xf numFmtId="0" fontId="12" fillId="0" borderId="0"/>
    <xf numFmtId="0" fontId="12" fillId="0" borderId="0"/>
    <xf numFmtId="0" fontId="31" fillId="0" borderId="0"/>
    <xf numFmtId="0" fontId="12" fillId="0" borderId="0"/>
    <xf numFmtId="0" fontId="1" fillId="0" borderId="0" applyNumberFormat="0" applyFill="0" applyBorder="0" applyAlignment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65" fillId="0" borderId="0">
      <alignment vertical="top" wrapText="1"/>
    </xf>
  </cellStyleXfs>
  <cellXfs count="72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4" fontId="6" fillId="0" borderId="0" xfId="7" applyNumberFormat="1" applyFont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4" fontId="8" fillId="0" borderId="4" xfId="1" applyNumberFormat="1" applyFont="1" applyFill="1" applyBorder="1" applyAlignment="1">
      <alignment horizontal="right" vertical="center" wrapText="1"/>
    </xf>
    <xf numFmtId="0" fontId="3" fillId="0" borderId="4" xfId="2" applyNumberFormat="1" applyFont="1" applyFill="1" applyBorder="1" applyAlignment="1">
      <alignment vertical="center" wrapText="1"/>
    </xf>
    <xf numFmtId="4" fontId="3" fillId="0" borderId="4" xfId="1" applyNumberFormat="1" applyFont="1" applyFill="1" applyBorder="1" applyAlignment="1">
      <alignment horizontal="right" vertical="center" wrapText="1"/>
    </xf>
    <xf numFmtId="0" fontId="8" fillId="0" borderId="4" xfId="2" applyNumberFormat="1" applyFont="1" applyFill="1" applyBorder="1" applyAlignment="1">
      <alignment vertical="center" wrapText="1"/>
    </xf>
    <xf numFmtId="0" fontId="3" fillId="0" borderId="6" xfId="3" applyNumberFormat="1" applyFont="1" applyFill="1" applyBorder="1" applyAlignment="1">
      <alignment horizontal="center" vertical="center" wrapText="1"/>
    </xf>
    <xf numFmtId="0" fontId="4" fillId="0" borderId="17" xfId="2" applyNumberFormat="1" applyFont="1" applyFill="1" applyBorder="1" applyAlignment="1">
      <alignment vertical="center" wrapText="1"/>
    </xf>
    <xf numFmtId="0" fontId="4" fillId="0" borderId="2" xfId="2" applyNumberFormat="1" applyFont="1" applyFill="1" applyBorder="1" applyAlignment="1">
      <alignment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4" fontId="4" fillId="0" borderId="18" xfId="3" applyNumberFormat="1" applyFont="1" applyFill="1" applyBorder="1" applyAlignment="1">
      <alignment horizontal="right" vertical="center" wrapText="1"/>
    </xf>
    <xf numFmtId="4" fontId="4" fillId="0" borderId="6" xfId="3" applyNumberFormat="1" applyFont="1" applyFill="1" applyBorder="1" applyAlignment="1">
      <alignment horizontal="right" vertical="center" wrapText="1"/>
    </xf>
    <xf numFmtId="4" fontId="4" fillId="0" borderId="6" xfId="1" applyNumberFormat="1" applyFont="1" applyFill="1" applyBorder="1" applyAlignment="1">
      <alignment horizontal="right" vertical="center" wrapText="1"/>
    </xf>
    <xf numFmtId="4" fontId="3" fillId="0" borderId="6" xfId="1" applyNumberFormat="1" applyFont="1" applyFill="1" applyBorder="1" applyAlignment="1">
      <alignment horizontal="right" vertical="center" wrapText="1"/>
    </xf>
    <xf numFmtId="0" fontId="3" fillId="0" borderId="21" xfId="3" applyNumberFormat="1" applyFont="1" applyFill="1" applyBorder="1" applyAlignment="1">
      <alignment horizontal="center" vertical="center" wrapText="1"/>
    </xf>
    <xf numFmtId="4" fontId="4" fillId="0" borderId="21" xfId="1" applyNumberFormat="1" applyFont="1" applyFill="1" applyBorder="1" applyAlignment="1">
      <alignment horizontal="right" vertical="center" wrapText="1"/>
    </xf>
    <xf numFmtId="4" fontId="3" fillId="0" borderId="21" xfId="1" applyNumberFormat="1" applyFont="1" applyFill="1" applyBorder="1" applyAlignment="1">
      <alignment horizontal="right" vertical="center" wrapText="1"/>
    </xf>
    <xf numFmtId="4" fontId="3" fillId="0" borderId="3" xfId="1" applyNumberFormat="1" applyFont="1" applyFill="1" applyBorder="1" applyAlignment="1">
      <alignment horizontal="right" vertical="center" wrapText="1"/>
    </xf>
    <xf numFmtId="173" fontId="4" fillId="0" borderId="4" xfId="1" applyNumberFormat="1" applyFont="1" applyFill="1" applyBorder="1" applyAlignment="1">
      <alignment horizontal="right" vertical="center" wrapText="1"/>
    </xf>
    <xf numFmtId="173" fontId="4" fillId="0" borderId="6" xfId="1" applyNumberFormat="1" applyFont="1" applyFill="1" applyBorder="1" applyAlignment="1">
      <alignment horizontal="right" vertical="center" wrapText="1"/>
    </xf>
    <xf numFmtId="4" fontId="4" fillId="0" borderId="21" xfId="0" applyNumberFormat="1" applyFont="1" applyBorder="1" applyAlignment="1">
      <alignment horizontal="right" vertical="center" wrapText="1"/>
    </xf>
    <xf numFmtId="0" fontId="3" fillId="0" borderId="15" xfId="3" applyNumberFormat="1" applyFont="1" applyFill="1" applyBorder="1" applyAlignment="1">
      <alignment horizontal="center" vertical="center" wrapText="1"/>
    </xf>
    <xf numFmtId="2" fontId="4" fillId="0" borderId="21" xfId="3" applyNumberFormat="1" applyFont="1" applyFill="1" applyBorder="1" applyAlignment="1">
      <alignment horizontal="right" vertical="center" wrapText="1"/>
    </xf>
    <xf numFmtId="4" fontId="4" fillId="0" borderId="15" xfId="1" applyNumberFormat="1" applyFont="1" applyFill="1" applyBorder="1" applyAlignment="1">
      <alignment horizontal="right" vertical="center" wrapText="1"/>
    </xf>
    <xf numFmtId="4" fontId="38" fillId="0" borderId="6" xfId="91" applyNumberFormat="1" applyFont="1" applyFill="1" applyBorder="1" applyAlignment="1">
      <alignment vertical="top" wrapText="1"/>
    </xf>
    <xf numFmtId="0" fontId="3" fillId="0" borderId="18" xfId="3" applyNumberFormat="1" applyFont="1" applyFill="1" applyBorder="1" applyAlignment="1">
      <alignment horizontal="center" vertical="center" wrapText="1"/>
    </xf>
    <xf numFmtId="4" fontId="38" fillId="0" borderId="21" xfId="91" applyNumberFormat="1" applyFont="1" applyFill="1" applyBorder="1" applyAlignment="1">
      <alignment vertical="top" wrapText="1"/>
    </xf>
    <xf numFmtId="4" fontId="8" fillId="0" borderId="6" xfId="1" applyNumberFormat="1" applyFont="1" applyFill="1" applyBorder="1" applyAlignment="1">
      <alignment horizontal="right" vertical="center" wrapText="1"/>
    </xf>
    <xf numFmtId="0" fontId="4" fillId="0" borderId="21" xfId="2" applyNumberFormat="1" applyFont="1" applyFill="1" applyBorder="1" applyAlignment="1">
      <alignment vertical="center" wrapText="1"/>
    </xf>
    <xf numFmtId="4" fontId="4" fillId="0" borderId="22" xfId="1" applyNumberFormat="1" applyFont="1" applyFill="1" applyBorder="1" applyAlignment="1">
      <alignment horizontal="right" vertical="center" wrapText="1"/>
    </xf>
    <xf numFmtId="173" fontId="3" fillId="0" borderId="4" xfId="1" applyNumberFormat="1" applyFont="1" applyFill="1" applyBorder="1" applyAlignment="1">
      <alignment horizontal="right" vertical="center" wrapText="1"/>
    </xf>
    <xf numFmtId="0" fontId="4" fillId="0" borderId="0" xfId="5" applyNumberFormat="1" applyFont="1" applyFill="1" applyAlignment="1">
      <alignment horizontal="right" vertical="center" wrapText="1"/>
    </xf>
    <xf numFmtId="0" fontId="4" fillId="0" borderId="0" xfId="5" applyNumberFormat="1" applyFont="1" applyFill="1" applyAlignment="1">
      <alignment horizontal="right" vertical="center" wrapText="1"/>
    </xf>
    <xf numFmtId="4" fontId="3" fillId="0" borderId="22" xfId="1" applyNumberFormat="1" applyFont="1" applyFill="1" applyBorder="1" applyAlignment="1">
      <alignment horizontal="right" vertical="center" wrapText="1"/>
    </xf>
    <xf numFmtId="4" fontId="4" fillId="0" borderId="21" xfId="3" applyNumberFormat="1" applyFont="1" applyFill="1" applyBorder="1" applyAlignment="1">
      <alignment horizontal="right" vertical="center" wrapText="1"/>
    </xf>
    <xf numFmtId="0" fontId="4" fillId="2" borderId="21" xfId="2" applyNumberFormat="1" applyFont="1" applyFill="1" applyBorder="1" applyAlignment="1">
      <alignment vertical="center" wrapText="1"/>
    </xf>
    <xf numFmtId="0" fontId="4" fillId="2" borderId="4" xfId="2" applyNumberFormat="1" applyFont="1" applyFill="1" applyBorder="1" applyAlignment="1">
      <alignment vertical="center" wrapText="1"/>
    </xf>
    <xf numFmtId="4" fontId="4" fillId="0" borderId="6" xfId="1" applyNumberFormat="1" applyFont="1" applyFill="1" applyBorder="1" applyAlignment="1">
      <alignment horizontal="center" vertical="center" wrapText="1"/>
    </xf>
    <xf numFmtId="4" fontId="4" fillId="0" borderId="4" xfId="1" applyNumberFormat="1" applyFont="1" applyFill="1" applyBorder="1" applyAlignment="1">
      <alignment horizontal="center" vertical="center" wrapText="1"/>
    </xf>
    <xf numFmtId="4" fontId="4" fillId="0" borderId="21" xfId="1" applyNumberFormat="1" applyFont="1" applyFill="1" applyBorder="1" applyAlignment="1">
      <alignment horizontal="center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" fontId="3" fillId="0" borderId="6" xfId="1" applyNumberFormat="1" applyFont="1" applyFill="1" applyBorder="1" applyAlignment="1">
      <alignment horizontal="center" vertical="center" wrapText="1"/>
    </xf>
    <xf numFmtId="4" fontId="3" fillId="0" borderId="21" xfId="1" applyNumberFormat="1" applyFont="1" applyFill="1" applyBorder="1" applyAlignment="1">
      <alignment horizontal="center" vertical="center" wrapText="1"/>
    </xf>
    <xf numFmtId="4" fontId="7" fillId="0" borderId="4" xfId="1" applyNumberFormat="1" applyFont="1" applyFill="1" applyBorder="1" applyAlignment="1">
      <alignment horizontal="center" vertical="center" wrapText="1"/>
    </xf>
    <xf numFmtId="4" fontId="4" fillId="0" borderId="4" xfId="167" applyNumberFormat="1" applyFont="1" applyFill="1" applyBorder="1" applyAlignment="1">
      <alignment horizontal="center" vertical="center" wrapText="1"/>
    </xf>
    <xf numFmtId="4" fontId="8" fillId="0" borderId="4" xfId="1" applyNumberFormat="1" applyFont="1" applyFill="1" applyBorder="1" applyAlignment="1">
      <alignment horizontal="center"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4" fillId="0" borderId="0" xfId="5" applyNumberFormat="1" applyFont="1" applyFill="1" applyAlignment="1">
      <alignment horizontal="right" vertical="center" wrapText="1"/>
    </xf>
    <xf numFmtId="4" fontId="38" fillId="0" borderId="4" xfId="91" applyNumberFormat="1" applyFont="1" applyFill="1" applyBorder="1" applyAlignment="1">
      <alignment horizontal="center" vertical="center" wrapText="1"/>
    </xf>
    <xf numFmtId="4" fontId="38" fillId="0" borderId="6" xfId="91" applyNumberFormat="1" applyFont="1" applyFill="1" applyBorder="1" applyAlignment="1">
      <alignment horizontal="center" vertical="center" wrapText="1"/>
    </xf>
    <xf numFmtId="4" fontId="38" fillId="0" borderId="21" xfId="91" applyNumberFormat="1" applyFont="1" applyFill="1" applyBorder="1" applyAlignment="1">
      <alignment horizontal="center" vertical="center" wrapText="1"/>
    </xf>
    <xf numFmtId="0" fontId="4" fillId="0" borderId="0" xfId="5" applyNumberFormat="1" applyFont="1" applyFill="1" applyAlignment="1">
      <alignment horizontal="right" vertical="center" wrapText="1"/>
    </xf>
    <xf numFmtId="0" fontId="3" fillId="0" borderId="21" xfId="2" applyNumberFormat="1" applyFont="1" applyFill="1" applyBorder="1" applyAlignment="1">
      <alignment vertical="center" wrapText="1"/>
    </xf>
    <xf numFmtId="0" fontId="27" fillId="2" borderId="21" xfId="2" applyNumberFormat="1" applyFont="1" applyFill="1" applyBorder="1" applyAlignment="1">
      <alignment vertical="center" wrapText="1"/>
    </xf>
    <xf numFmtId="172" fontId="4" fillId="0" borderId="21" xfId="1" applyNumberFormat="1" applyFont="1" applyFill="1" applyBorder="1" applyAlignment="1">
      <alignment horizontal="right" vertical="center" wrapText="1"/>
    </xf>
    <xf numFmtId="0" fontId="3" fillId="0" borderId="32" xfId="3" applyNumberFormat="1" applyFont="1" applyFill="1" applyBorder="1" applyAlignment="1">
      <alignment horizontal="center" vertical="center" wrapText="1"/>
    </xf>
    <xf numFmtId="4" fontId="4" fillId="0" borderId="4" xfId="2" applyNumberFormat="1" applyFont="1" applyFill="1" applyBorder="1" applyAlignment="1">
      <alignment horizontal="center"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3" fillId="0" borderId="0" xfId="7" applyFont="1" applyAlignment="1">
      <alignment horizontal="center" vertical="center" wrapText="1"/>
    </xf>
    <xf numFmtId="0" fontId="7" fillId="2" borderId="0" xfId="7" applyFont="1" applyFill="1" applyAlignment="1">
      <alignment horizontal="center" vertical="center" wrapText="1"/>
    </xf>
    <xf numFmtId="0" fontId="7" fillId="2" borderId="0" xfId="7" applyNumberFormat="1" applyFont="1" applyFill="1" applyAlignment="1">
      <alignment horizontal="center" vertical="center" wrapText="1"/>
    </xf>
    <xf numFmtId="0" fontId="10" fillId="0" borderId="0" xfId="27" applyFont="1" applyAlignment="1">
      <alignment horizontal="center" vertical="center" wrapText="1"/>
    </xf>
    <xf numFmtId="0" fontId="7" fillId="2" borderId="5" xfId="7" applyFont="1" applyFill="1" applyBorder="1" applyAlignment="1">
      <alignment horizontal="center" vertical="center" wrapText="1"/>
    </xf>
    <xf numFmtId="0" fontId="3" fillId="0" borderId="0" xfId="7" applyFont="1" applyFill="1" applyBorder="1" applyAlignment="1">
      <alignment horizontal="center" vertical="center" wrapText="1"/>
    </xf>
  </cellXfs>
  <cellStyles count="408">
    <cellStyle name="1. Заголовок приложения" xfId="120"/>
    <cellStyle name="2. Номер таблицы" xfId="121"/>
    <cellStyle name="20% - Accent1" xfId="57"/>
    <cellStyle name="20% - Accent1 2" xfId="272"/>
    <cellStyle name="20% - Accent2" xfId="61"/>
    <cellStyle name="20% - Accent2 2" xfId="273"/>
    <cellStyle name="20% - Accent2 3" xfId="306"/>
    <cellStyle name="20% - Accent3" xfId="65"/>
    <cellStyle name="20% - Accent3 2" xfId="274"/>
    <cellStyle name="20% - Accent3 3" xfId="305"/>
    <cellStyle name="20% - Accent4" xfId="69"/>
    <cellStyle name="20% - Accent4 2" xfId="275"/>
    <cellStyle name="20% - Accent5" xfId="73"/>
    <cellStyle name="20% - Accent5 2" xfId="276"/>
    <cellStyle name="20% - Accent6" xfId="77"/>
    <cellStyle name="20% - Accent6 2" xfId="277"/>
    <cellStyle name="20% — акцент1" xfId="379"/>
    <cellStyle name="20% - Акцент1 2" xfId="100"/>
    <cellStyle name="20% — акцент2" xfId="380"/>
    <cellStyle name="20% - Акцент2 2" xfId="102"/>
    <cellStyle name="20% — акцент3" xfId="381"/>
    <cellStyle name="20% - Акцент3 2" xfId="104"/>
    <cellStyle name="20% — акцент4" xfId="382"/>
    <cellStyle name="20% - Акцент4 2" xfId="106"/>
    <cellStyle name="20% — акцент5" xfId="383"/>
    <cellStyle name="20% - Акцент5 2" xfId="108"/>
    <cellStyle name="20% — акцент6" xfId="384"/>
    <cellStyle name="20% - Акцент6 2" xfId="110"/>
    <cellStyle name="3. Заголовок таблицы" xfId="122"/>
    <cellStyle name="4. Единица измерения" xfId="123"/>
    <cellStyle name="40% - Accent1" xfId="58"/>
    <cellStyle name="40% - Accent1 2" xfId="278"/>
    <cellStyle name="40% - Accent2" xfId="62"/>
    <cellStyle name="40% - Accent2 2" xfId="279"/>
    <cellStyle name="40% - Accent3" xfId="66"/>
    <cellStyle name="40% - Accent3 2" xfId="280"/>
    <cellStyle name="40% - Accent3 3" xfId="303"/>
    <cellStyle name="40% - Accent4" xfId="70"/>
    <cellStyle name="40% - Accent4 2" xfId="281"/>
    <cellStyle name="40% - Accent5" xfId="74"/>
    <cellStyle name="40% - Accent5 2" xfId="282"/>
    <cellStyle name="40% - Accent6" xfId="78"/>
    <cellStyle name="40% - Accent6 2" xfId="283"/>
    <cellStyle name="40% — акцент1" xfId="385"/>
    <cellStyle name="40% - Акцент1 2" xfId="101"/>
    <cellStyle name="40% — акцент2" xfId="386"/>
    <cellStyle name="40% - Акцент2 2" xfId="103"/>
    <cellStyle name="40% — акцент3" xfId="387"/>
    <cellStyle name="40% - Акцент3 2" xfId="105"/>
    <cellStyle name="40% — акцент4" xfId="388"/>
    <cellStyle name="40% - Акцент4 2" xfId="107"/>
    <cellStyle name="40% — акцент5" xfId="389"/>
    <cellStyle name="40% - Акцент5 2" xfId="109"/>
    <cellStyle name="40% — акцент6" xfId="390"/>
    <cellStyle name="40% - Акцент6 2" xfId="111"/>
    <cellStyle name="5. Заголовки столбцов" xfId="124"/>
    <cellStyle name="5. Заголовки столбцов 2" xfId="258"/>
    <cellStyle name="5. Заголовки столбцов 2 2" xfId="263"/>
    <cellStyle name="5. Заголовки столбцов 3" xfId="262"/>
    <cellStyle name="6. Наименование ППО" xfId="125"/>
    <cellStyle name="6. Наименование ППО 2" xfId="259"/>
    <cellStyle name="6. Наименование ППО 2 2" xfId="265"/>
    <cellStyle name="6. Наименование ППО 3" xfId="264"/>
    <cellStyle name="60% - Accent1" xfId="59"/>
    <cellStyle name="60% - Accent1 2" xfId="284"/>
    <cellStyle name="60% - Accent2" xfId="63"/>
    <cellStyle name="60% - Accent2 2" xfId="285"/>
    <cellStyle name="60% - Accent3" xfId="67"/>
    <cellStyle name="60% - Accent3 2" xfId="286"/>
    <cellStyle name="60% - Accent3 3" xfId="304"/>
    <cellStyle name="60% - Accent4" xfId="71"/>
    <cellStyle name="60% - Accent4 2" xfId="287"/>
    <cellStyle name="60% - Accent5" xfId="75"/>
    <cellStyle name="60% - Accent5 2" xfId="288"/>
    <cellStyle name="60% - Accent6" xfId="79"/>
    <cellStyle name="60% - Accent6 2" xfId="289"/>
    <cellStyle name="60% — акцент1" xfId="391"/>
    <cellStyle name="60% — акцент2" xfId="392"/>
    <cellStyle name="60% — акцент3" xfId="393"/>
    <cellStyle name="60% — акцент4" xfId="394"/>
    <cellStyle name="60% — акцент5" xfId="395"/>
    <cellStyle name="60% — акцент6" xfId="396"/>
    <cellStyle name="7. Код ППО" xfId="126"/>
    <cellStyle name="7. Код ППО 2" xfId="260"/>
    <cellStyle name="7. Код ППО 2 2" xfId="267"/>
    <cellStyle name="7. Код ППО 3" xfId="266"/>
    <cellStyle name="8. Суммы" xfId="127"/>
    <cellStyle name="8. Суммы 2" xfId="261"/>
    <cellStyle name="8. Суммы 2 2" xfId="269"/>
    <cellStyle name="8. Суммы 3" xfId="268"/>
    <cellStyle name="Accent1" xfId="56"/>
    <cellStyle name="Accent1 2" xfId="290"/>
    <cellStyle name="Accent2" xfId="60"/>
    <cellStyle name="Accent2 2" xfId="291"/>
    <cellStyle name="Accent3" xfId="64"/>
    <cellStyle name="Accent3 2" xfId="292"/>
    <cellStyle name="Accent4" xfId="68"/>
    <cellStyle name="Accent4 2" xfId="293"/>
    <cellStyle name="Accent5" xfId="72"/>
    <cellStyle name="Accent5 2" xfId="294"/>
    <cellStyle name="Accent6" xfId="76"/>
    <cellStyle name="Accent6 2" xfId="295"/>
    <cellStyle name="Bad" xfId="46"/>
    <cellStyle name="Bad 2" xfId="296"/>
    <cellStyle name="Calculation" xfId="50"/>
    <cellStyle name="Calculation 2" xfId="297"/>
    <cellStyle name="Check Cell" xfId="52"/>
    <cellStyle name="Check Cell 2" xfId="298"/>
    <cellStyle name="Excel Built-in Normal" xfId="28"/>
    <cellStyle name="Explanatory Text" xfId="54"/>
    <cellStyle name="Good" xfId="45"/>
    <cellStyle name="Good 2" xfId="299"/>
    <cellStyle name="Heading 1" xfId="6"/>
    <cellStyle name="Heading 1 2" xfId="309"/>
    <cellStyle name="Heading 1 3" xfId="310"/>
    <cellStyle name="Heading 1 4" xfId="308"/>
    <cellStyle name="Heading 2" xfId="42"/>
    <cellStyle name="Heading 3" xfId="43"/>
    <cellStyle name="Heading 4" xfId="44"/>
    <cellStyle name="Input" xfId="48"/>
    <cellStyle name="Input 2" xfId="300"/>
    <cellStyle name="Linked Cell" xfId="51"/>
    <cellStyle name="Neutral" xfId="47"/>
    <cellStyle name="Neutral 2" xfId="301"/>
    <cellStyle name="Normal 2" xfId="119"/>
    <cellStyle name="Note" xfId="29"/>
    <cellStyle name="Output" xfId="49"/>
    <cellStyle name="Output 2" xfId="302"/>
    <cellStyle name="Title" xfId="5"/>
    <cellStyle name="Title 2" xfId="312"/>
    <cellStyle name="Title 3" xfId="313"/>
    <cellStyle name="Title 4" xfId="403"/>
    <cellStyle name="Title 5" xfId="311"/>
    <cellStyle name="Title_Приложение 15 _ 2021-2023_2 чтение" xfId="314"/>
    <cellStyle name="Total" xfId="55"/>
    <cellStyle name="Warning Text" xfId="53"/>
    <cellStyle name="xl25" xfId="30"/>
    <cellStyle name="xl25 2" xfId="255"/>
    <cellStyle name="xl25 2 2" xfId="315"/>
    <cellStyle name="xl30" xfId="31"/>
    <cellStyle name="xl30 2" xfId="256"/>
    <cellStyle name="xl31" xfId="316"/>
    <cellStyle name="xl37" xfId="317"/>
    <cellStyle name="xl38" xfId="318"/>
    <cellStyle name="xl64" xfId="397"/>
    <cellStyle name="Акцент1 2" xfId="319"/>
    <cellStyle name="Акцент2 2" xfId="320"/>
    <cellStyle name="Акцент3 2" xfId="321"/>
    <cellStyle name="Акцент4 2" xfId="322"/>
    <cellStyle name="Акцент5 2" xfId="323"/>
    <cellStyle name="Акцент6 2" xfId="324"/>
    <cellStyle name="Ввод  2" xfId="325"/>
    <cellStyle name="Вывод 2" xfId="326"/>
    <cellStyle name="Вычисление 2" xfId="327"/>
    <cellStyle name="Денежный [0]" xfId="3" builtinId="7"/>
    <cellStyle name="Денежный [0] 2" xfId="8"/>
    <cellStyle name="Денежный [0] 2 2" xfId="115"/>
    <cellStyle name="Денежный [0] 2 2 2" xfId="166"/>
    <cellStyle name="Денежный [0] 2 2 3" xfId="329"/>
    <cellStyle name="Денежный [0] 2 3" xfId="137"/>
    <cellStyle name="Денежный [0] 2 4" xfId="250"/>
    <cellStyle name="Денежный [0] 2 5" xfId="210"/>
    <cellStyle name="Денежный [0] 2 6" xfId="328"/>
    <cellStyle name="Денежный [0] 3" xfId="9"/>
    <cellStyle name="Денежный [0] 3 2" xfId="138"/>
    <cellStyle name="Денежный [0] 3 2 2" xfId="225"/>
    <cellStyle name="Денежный [0] 3 3" xfId="168"/>
    <cellStyle name="Денежный [0] 3 4" xfId="193"/>
    <cellStyle name="Денежный [0] 4" xfId="10"/>
    <cellStyle name="Денежный [0] 4 2" xfId="32"/>
    <cellStyle name="Денежный [0] 4 2 2" xfId="190"/>
    <cellStyle name="Денежный [0] 4 3" xfId="181"/>
    <cellStyle name="Денежный [0] 4 4" xfId="217"/>
    <cellStyle name="Денежный [0] 5" xfId="33"/>
    <cellStyle name="Денежный [0] 5 2" xfId="178"/>
    <cellStyle name="Денежный [0] 6" xfId="131"/>
    <cellStyle name="Денежный [0] 6 2" xfId="405"/>
    <cellStyle name="Денежный [0] 7" xfId="230"/>
    <cellStyle name="Денежный [0] 8" xfId="184"/>
    <cellStyle name="Денежный 2" xfId="11"/>
    <cellStyle name="Денежный 2 2" xfId="90"/>
    <cellStyle name="Денежный 2 2 2" xfId="228"/>
    <cellStyle name="Денежный 2 3" xfId="153"/>
    <cellStyle name="Денежный 2 4" xfId="191"/>
    <cellStyle name="Денежный 2 5" xfId="175"/>
    <cellStyle name="Денежный 3" xfId="12"/>
    <cellStyle name="Денежный 3 2" xfId="92"/>
    <cellStyle name="Денежный 3 2 2" xfId="172"/>
    <cellStyle name="Денежный 3 3" xfId="152"/>
    <cellStyle name="Денежный 3 4" xfId="208"/>
    <cellStyle name="Денежный 3 5" xfId="187"/>
    <cellStyle name="Денежный 4" xfId="13"/>
    <cellStyle name="Денежный 4 2" xfId="151"/>
    <cellStyle name="Денежный 4 2 2" xfId="221"/>
    <cellStyle name="Денежный 4 3" xfId="203"/>
    <cellStyle name="Денежный 4 4" xfId="233"/>
    <cellStyle name="Денежный 5" xfId="14"/>
    <cellStyle name="Денежный 5 2" xfId="150"/>
    <cellStyle name="Денежный 5 2 2" xfId="224"/>
    <cellStyle name="Денежный 5 3" xfId="165"/>
    <cellStyle name="Денежный 5 4" xfId="169"/>
    <cellStyle name="Денежный 6" xfId="132"/>
    <cellStyle name="Денежный 6 2" xfId="330"/>
    <cellStyle name="Денежный 7" xfId="331"/>
    <cellStyle name="Денежный 8" xfId="332"/>
    <cellStyle name="Денежный 9" xfId="333"/>
    <cellStyle name="Заголовок 1 2" xfId="244"/>
    <cellStyle name="Заголовок 1 2 2" xfId="334"/>
    <cellStyle name="Заголовок 1 3" xfId="249"/>
    <cellStyle name="Заголовок 2 2" xfId="335"/>
    <cellStyle name="Заголовок 3 2" xfId="336"/>
    <cellStyle name="Заголовок 4 2" xfId="337"/>
    <cellStyle name="Заголовок столбцов" xfId="81"/>
    <cellStyle name="Заголовок столбцов 2" xfId="257"/>
    <cellStyle name="Заголовок столбцов 2 2" xfId="271"/>
    <cellStyle name="Заголовок столбцов 3" xfId="270"/>
    <cellStyle name="Итог 2" xfId="338"/>
    <cellStyle name="Контрольная ячейка 2" xfId="339"/>
    <cellStyle name="Название 2" xfId="186"/>
    <cellStyle name="Название 2 2" xfId="340"/>
    <cellStyle name="Название 3" xfId="214"/>
    <cellStyle name="Нейтральный 2" xfId="341"/>
    <cellStyle name="Обычный" xfId="0" builtinId="0"/>
    <cellStyle name="Обычный 10" xfId="162"/>
    <cellStyle name="Обычный 10 2" xfId="342"/>
    <cellStyle name="Обычный 11" xfId="215"/>
    <cellStyle name="Обычный 12" xfId="253"/>
    <cellStyle name="Обычный 12 2" xfId="398"/>
    <cellStyle name="Обычный 13" xfId="407"/>
    <cellStyle name="Обычный 2" xfId="7"/>
    <cellStyle name="Обычный 2 10" xfId="400"/>
    <cellStyle name="Обычный 2 2" xfId="27"/>
    <cellStyle name="Обычный 2 2 2" xfId="112"/>
    <cellStyle name="Обычный 2 2 2 2" xfId="343"/>
    <cellStyle name="Обычный 2 2 3" xfId="95"/>
    <cellStyle name="Обычный 2 2 4" xfId="171"/>
    <cellStyle name="Обычный 2 2_2021 02 16 восстановление остатков" xfId="344"/>
    <cellStyle name="Обычный 2 3" xfId="84"/>
    <cellStyle name="Обычный 2 3 2" xfId="345"/>
    <cellStyle name="Обычный 2 4" xfId="211"/>
    <cellStyle name="Обычный 2 4 2" xfId="373"/>
    <cellStyle name="Обычный 2 5" xfId="204"/>
    <cellStyle name="Обычный 2 5 2" xfId="374"/>
    <cellStyle name="Обычный 2 6" xfId="252"/>
    <cellStyle name="Обычный 2 6 2" xfId="375"/>
    <cellStyle name="Обычный 2 7" xfId="376"/>
    <cellStyle name="Обычный 2 8" xfId="377"/>
    <cellStyle name="Обычный 2 9" xfId="378"/>
    <cellStyle name="Обычный 2_2019 10 10 Распределение МБТ 2020-2022" xfId="34"/>
    <cellStyle name="Обычный 21" xfId="402"/>
    <cellStyle name="Обычный 3" xfId="15"/>
    <cellStyle name="Обычный 3 2" xfId="99"/>
    <cellStyle name="Обычный 3 2 2" xfId="118"/>
    <cellStyle name="Обычный 3 2 3" xfId="247"/>
    <cellStyle name="Обычный 3 3" xfId="86"/>
    <cellStyle name="Обычный 3 3 2" xfId="346"/>
    <cellStyle name="Обычный 3 4" xfId="205"/>
    <cellStyle name="Обычный 3 4 2" xfId="401"/>
    <cellStyle name="Обычный 3 5" xfId="251"/>
    <cellStyle name="Обычный 3_Перечень ремонтов дорог на 2019_от_05.09.18" xfId="347"/>
    <cellStyle name="Обычный 4" xfId="35"/>
    <cellStyle name="Обычный 4 2" xfId="97"/>
    <cellStyle name="Обычный 4 2 2" xfId="348"/>
    <cellStyle name="Обычный 4 3" xfId="212"/>
    <cellStyle name="Обычный 4 3 2" xfId="399"/>
    <cellStyle name="Обычный 4 4" xfId="194"/>
    <cellStyle name="Обычный 4 5" xfId="238"/>
    <cellStyle name="Обычный 4 6" xfId="254"/>
    <cellStyle name="Обычный 4 7" xfId="307"/>
    <cellStyle name="Обычный 4_Приложение 15 _ 2021-2023_2 чтение_2021 06 03 Распределение 15 прил. (0409) к изм июня по форме" xfId="349"/>
    <cellStyle name="Обычный 5" xfId="80"/>
    <cellStyle name="Обычный 5 2" xfId="128"/>
    <cellStyle name="Обычный 5 2 2" xfId="351"/>
    <cellStyle name="Обычный 5 3" xfId="350"/>
    <cellStyle name="Обычный 6" xfId="87"/>
    <cellStyle name="Обычный 6 2" xfId="129"/>
    <cellStyle name="Обычный 6 3" xfId="352"/>
    <cellStyle name="Обычный 7" xfId="130"/>
    <cellStyle name="Обычный 7 2" xfId="353"/>
    <cellStyle name="Обычный 8" xfId="155"/>
    <cellStyle name="Обычный 8 2" xfId="354"/>
    <cellStyle name="Обычный 9" xfId="140"/>
    <cellStyle name="Обычный 9 2" xfId="355"/>
    <cellStyle name="Плохой 2" xfId="356"/>
    <cellStyle name="Пояснение 2" xfId="357"/>
    <cellStyle name="Примечание 2" xfId="96"/>
    <cellStyle name="Примечание 2 2" xfId="113"/>
    <cellStyle name="Примечание 2 3" xfId="358"/>
    <cellStyle name="Процентный" xfId="4" builtinId="5"/>
    <cellStyle name="Процентный 2" xfId="16"/>
    <cellStyle name="Процентный 2 2" xfId="85"/>
    <cellStyle name="Процентный 2 2 2" xfId="179"/>
    <cellStyle name="Процентный 2 2 3" xfId="360"/>
    <cellStyle name="Процентный 2 3" xfId="93"/>
    <cellStyle name="Процентный 2 4" xfId="149"/>
    <cellStyle name="Процентный 2 5" xfId="216"/>
    <cellStyle name="Процентный 2 6" xfId="220"/>
    <cellStyle name="Процентный 2 7" xfId="359"/>
    <cellStyle name="Процентный 3" xfId="17"/>
    <cellStyle name="Процентный 3 2" xfId="148"/>
    <cellStyle name="Процентный 3 2 2" xfId="231"/>
    <cellStyle name="Процентный 3 3" xfId="237"/>
    <cellStyle name="Процентный 3 4" xfId="199"/>
    <cellStyle name="Процентный 4" xfId="18"/>
    <cellStyle name="Процентный 4 2" xfId="36"/>
    <cellStyle name="Процентный 4 2 2" xfId="189"/>
    <cellStyle name="Процентный 4 3" xfId="240"/>
    <cellStyle name="Процентный 4 4" xfId="227"/>
    <cellStyle name="Процентный 5" xfId="37"/>
    <cellStyle name="Процентный 5 2" xfId="246"/>
    <cellStyle name="Процентный 6" xfId="82"/>
    <cellStyle name="Процентный 6 2" xfId="404"/>
    <cellStyle name="Процентный 7" xfId="117"/>
    <cellStyle name="Процентный 8" xfId="206"/>
    <cellStyle name="Процентный 9" xfId="248"/>
    <cellStyle name="Связанная ячейка 2" xfId="361"/>
    <cellStyle name="Текст предупреждения 2" xfId="362"/>
    <cellStyle name="Финансовый" xfId="1" builtinId="3"/>
    <cellStyle name="Финансовый [0]" xfId="2" builtinId="6"/>
    <cellStyle name="Финансовый [0] 2" xfId="19"/>
    <cellStyle name="Финансовый [0] 2 2" xfId="94"/>
    <cellStyle name="Финансовый [0] 2 2 2" xfId="242"/>
    <cellStyle name="Финансовый [0] 2 3" xfId="135"/>
    <cellStyle name="Финансовый [0] 2 4" xfId="198"/>
    <cellStyle name="Финансовый [0] 2 5" xfId="218"/>
    <cellStyle name="Финансовый [0] 2 6" xfId="363"/>
    <cellStyle name="Финансовый [0] 3" xfId="20"/>
    <cellStyle name="Финансовый [0] 3 2" xfId="146"/>
    <cellStyle name="Финансовый [0] 3 2 2" xfId="236"/>
    <cellStyle name="Финансовый [0] 3 3" xfId="185"/>
    <cellStyle name="Финансовый [0] 3 4" xfId="164"/>
    <cellStyle name="Финансовый [0] 4" xfId="21"/>
    <cellStyle name="Финансовый [0] 4 2" xfId="38"/>
    <cellStyle name="Финансовый [0] 4 2 2" xfId="239"/>
    <cellStyle name="Финансовый [0] 4 3" xfId="192"/>
    <cellStyle name="Финансовый [0] 4 4" xfId="226"/>
    <cellStyle name="Финансовый [0] 5" xfId="39"/>
    <cellStyle name="Финансовый [0] 5 2" xfId="163"/>
    <cellStyle name="Финансовый [0] 5 3" xfId="170"/>
    <cellStyle name="Финансовый [0] 6" xfId="91"/>
    <cellStyle name="Финансовый [0] 6 2" xfId="406"/>
    <cellStyle name="Финансовый [0] 7" xfId="180"/>
    <cellStyle name="Финансовый [0] 8" xfId="243"/>
    <cellStyle name="Финансовый 10" xfId="114"/>
    <cellStyle name="Финансовый 10 2" xfId="245"/>
    <cellStyle name="Финансовый 10 3" xfId="364"/>
    <cellStyle name="Финансовый 11" xfId="139"/>
    <cellStyle name="Финансовый 11 2" xfId="196"/>
    <cellStyle name="Финансовый 11 3" xfId="365"/>
    <cellStyle name="Финансовый 12" xfId="141"/>
    <cellStyle name="Финансовый 12 2" xfId="167"/>
    <cellStyle name="Финансовый 12 3" xfId="241"/>
    <cellStyle name="Финансовый 13" xfId="154"/>
    <cellStyle name="Финансовый 14" xfId="142"/>
    <cellStyle name="Финансовый 15" xfId="136"/>
    <cellStyle name="Финансовый 16" xfId="143"/>
    <cellStyle name="Финансовый 17" xfId="147"/>
    <cellStyle name="Финансовый 18" xfId="133"/>
    <cellStyle name="Финансовый 19" xfId="157"/>
    <cellStyle name="Финансовый 2" xfId="22"/>
    <cellStyle name="Финансовый 2 2" xfId="98"/>
    <cellStyle name="Финансовый 2 2 2" xfId="197"/>
    <cellStyle name="Финансовый 2 2 3" xfId="367"/>
    <cellStyle name="Финансовый 2 3" xfId="89"/>
    <cellStyle name="Финансовый 2 4" xfId="145"/>
    <cellStyle name="Финансовый 2 5" xfId="213"/>
    <cellStyle name="Финансовый 2 6" xfId="195"/>
    <cellStyle name="Финансовый 2 7" xfId="366"/>
    <cellStyle name="Финансовый 20" xfId="158"/>
    <cellStyle name="Финансовый 21" xfId="159"/>
    <cellStyle name="Финансовый 22" xfId="160"/>
    <cellStyle name="Финансовый 23" xfId="161"/>
    <cellStyle name="Финансовый 24" xfId="174"/>
    <cellStyle name="Финансовый 25" xfId="173"/>
    <cellStyle name="Финансовый 26" xfId="176"/>
    <cellStyle name="Финансовый 27" xfId="235"/>
    <cellStyle name="Финансовый 3" xfId="23"/>
    <cellStyle name="Финансовый 3 2" xfId="116"/>
    <cellStyle name="Финансовый 3 2 2" xfId="209"/>
    <cellStyle name="Финансовый 3 2 3" xfId="369"/>
    <cellStyle name="Финансовый 3 3" xfId="144"/>
    <cellStyle name="Финансовый 3 4" xfId="234"/>
    <cellStyle name="Финансовый 3 5" xfId="188"/>
    <cellStyle name="Финансовый 3 6" xfId="368"/>
    <cellStyle name="Финансовый 4" xfId="24"/>
    <cellStyle name="Финансовый 4 2" xfId="134"/>
    <cellStyle name="Финансовый 4 2 2" xfId="200"/>
    <cellStyle name="Финансовый 4 3" xfId="182"/>
    <cellStyle name="Финансовый 4 4" xfId="219"/>
    <cellStyle name="Финансовый 5" xfId="25"/>
    <cellStyle name="Финансовый 5 2" xfId="156"/>
    <cellStyle name="Финансовый 5 2 2" xfId="201"/>
    <cellStyle name="Финансовый 5 3" xfId="222"/>
    <cellStyle name="Финансовый 5 4" xfId="207"/>
    <cellStyle name="Финансовый 6" xfId="26"/>
    <cellStyle name="Финансовый 6 2" xfId="40"/>
    <cellStyle name="Финансовый 6 2 2" xfId="202"/>
    <cellStyle name="Финансовый 6 3" xfId="177"/>
    <cellStyle name="Финансовый 6 4" xfId="223"/>
    <cellStyle name="Финансовый 7" xfId="41"/>
    <cellStyle name="Финансовый 7 2" xfId="232"/>
    <cellStyle name="Финансовый 8" xfId="83"/>
    <cellStyle name="Финансовый 8 2" xfId="229"/>
    <cellStyle name="Финансовый 8 3" xfId="370"/>
    <cellStyle name="Финансовый 9" xfId="88"/>
    <cellStyle name="Финансовый 9 2" xfId="183"/>
    <cellStyle name="Финансовый 9 3" xfId="371"/>
    <cellStyle name="Хороший 2" xfId="372"/>
  </cellStyles>
  <dxfs count="0"/>
  <tableStyles count="0" defaultTableStyle="TableStyleMedium2" defaultPivotStyle="PivotStyleLight16"/>
  <colors>
    <mruColors>
      <color rgb="FF0000FF"/>
      <color rgb="FF008080"/>
      <color rgb="FF9E5ECE"/>
      <color rgb="FF333399"/>
      <color rgb="FF0066FF"/>
      <color rgb="FFCCFFCC"/>
      <color rgb="FFFFCCCC"/>
      <color rgb="FFFFFF99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POL/&#1044;&#1086;&#1082;&#1091;&#1084;&#1077;&#1085;&#1090;&#1099;%20&#1054;&#1090;&#1076;&#1077;&#1083;&#1072;%20&#1073;&#1102;&#1076;&#1078;&#1077;&#1090;&#1080;&#1088;&#1086;&#1074;&#1072;&#1085;&#1080;&#1103;/243&#1085;/2023%20-%202025/01.%205.17.1%20(&#1087;&#1088;&#1086;&#1077;&#1082;&#1090;%20&#1079;&#1072;&#1082;&#1086;&#1085;&#1072;)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"/>
  <sheetViews>
    <sheetView tabSelected="1" view="pageBreakPreview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16384" width="9.140625" style="2"/>
  </cols>
  <sheetData>
    <row r="1" spans="1:4" ht="88.5" customHeight="1" x14ac:dyDescent="0.25">
      <c r="A1" s="1"/>
      <c r="B1" s="65" t="s">
        <v>148</v>
      </c>
      <c r="C1" s="65"/>
      <c r="D1" s="65"/>
    </row>
    <row r="2" spans="1:4" ht="23.25" customHeight="1" x14ac:dyDescent="0.25">
      <c r="A2" s="1"/>
      <c r="B2" s="1"/>
      <c r="C2" s="3"/>
      <c r="D2" s="39" t="s">
        <v>11</v>
      </c>
    </row>
    <row r="3" spans="1:4" ht="41.45" customHeight="1" x14ac:dyDescent="0.25">
      <c r="A3" s="66" t="s">
        <v>30</v>
      </c>
      <c r="B3" s="66"/>
      <c r="C3" s="66"/>
      <c r="D3" s="66"/>
    </row>
    <row r="4" spans="1:4" ht="20.25" customHeight="1" x14ac:dyDescent="0.25">
      <c r="A4" s="1"/>
      <c r="B4" s="1"/>
      <c r="C4" s="4"/>
      <c r="D4" s="4" t="s">
        <v>0</v>
      </c>
    </row>
    <row r="5" spans="1:4" ht="48.75" customHeight="1" x14ac:dyDescent="0.25">
      <c r="A5" s="5" t="s">
        <v>1</v>
      </c>
      <c r="B5" s="13" t="s">
        <v>2</v>
      </c>
      <c r="C5" s="13" t="s">
        <v>3</v>
      </c>
      <c r="D5" s="22" t="s">
        <v>33</v>
      </c>
    </row>
    <row r="6" spans="1:4" ht="15" customHeight="1" x14ac:dyDescent="0.25">
      <c r="A6" s="7" t="s">
        <v>4</v>
      </c>
      <c r="B6" s="20">
        <v>179210300</v>
      </c>
      <c r="C6" s="20">
        <v>0</v>
      </c>
      <c r="D6" s="8">
        <v>0</v>
      </c>
    </row>
    <row r="7" spans="1:4" ht="15" customHeight="1" x14ac:dyDescent="0.25">
      <c r="A7" s="7" t="s">
        <v>5</v>
      </c>
      <c r="B7" s="20">
        <v>11843960</v>
      </c>
      <c r="C7" s="20">
        <v>0</v>
      </c>
      <c r="D7" s="8">
        <v>0</v>
      </c>
    </row>
    <row r="8" spans="1:4" ht="15" customHeight="1" x14ac:dyDescent="0.25">
      <c r="A8" s="7" t="s">
        <v>45</v>
      </c>
      <c r="B8" s="20">
        <v>20888140</v>
      </c>
      <c r="C8" s="20">
        <v>0</v>
      </c>
      <c r="D8" s="8">
        <v>0</v>
      </c>
    </row>
    <row r="9" spans="1:4" ht="15" customHeight="1" x14ac:dyDescent="0.25">
      <c r="A9" s="7" t="s">
        <v>67</v>
      </c>
      <c r="B9" s="20">
        <v>3899040</v>
      </c>
      <c r="C9" s="20">
        <v>0</v>
      </c>
      <c r="D9" s="8">
        <v>0</v>
      </c>
    </row>
    <row r="10" spans="1:4" ht="15" customHeight="1" x14ac:dyDescent="0.25">
      <c r="A10" s="7" t="s">
        <v>63</v>
      </c>
      <c r="B10" s="20">
        <v>3225180</v>
      </c>
      <c r="C10" s="20">
        <v>0</v>
      </c>
      <c r="D10" s="8">
        <v>0</v>
      </c>
    </row>
    <row r="11" spans="1:4" ht="15" customHeight="1" x14ac:dyDescent="0.25">
      <c r="A11" s="7" t="s">
        <v>92</v>
      </c>
      <c r="B11" s="20">
        <v>7783240</v>
      </c>
      <c r="C11" s="20">
        <v>0</v>
      </c>
      <c r="D11" s="8">
        <v>0</v>
      </c>
    </row>
    <row r="12" spans="1:4" ht="15" customHeight="1" x14ac:dyDescent="0.25">
      <c r="A12" s="7" t="s">
        <v>69</v>
      </c>
      <c r="B12" s="20">
        <v>14527220</v>
      </c>
      <c r="C12" s="20">
        <v>0</v>
      </c>
      <c r="D12" s="8">
        <v>0</v>
      </c>
    </row>
    <row r="13" spans="1:4" ht="15" customHeight="1" x14ac:dyDescent="0.25">
      <c r="A13" s="7" t="s">
        <v>93</v>
      </c>
      <c r="B13" s="20">
        <v>8916220</v>
      </c>
      <c r="C13" s="20">
        <v>0</v>
      </c>
      <c r="D13" s="8">
        <v>0</v>
      </c>
    </row>
    <row r="14" spans="1:4" ht="15" customHeight="1" x14ac:dyDescent="0.25">
      <c r="A14" s="7" t="s">
        <v>71</v>
      </c>
      <c r="B14" s="35">
        <v>4752840</v>
      </c>
      <c r="C14" s="20">
        <v>0</v>
      </c>
      <c r="D14" s="8">
        <v>0</v>
      </c>
    </row>
    <row r="15" spans="1:4" ht="15" customHeight="1" x14ac:dyDescent="0.25">
      <c r="A15" s="7" t="s">
        <v>94</v>
      </c>
      <c r="B15" s="20">
        <v>5135080</v>
      </c>
      <c r="C15" s="20">
        <v>0</v>
      </c>
      <c r="D15" s="8">
        <v>0</v>
      </c>
    </row>
    <row r="16" spans="1:4" ht="15" customHeight="1" x14ac:dyDescent="0.25">
      <c r="A16" s="7" t="s">
        <v>95</v>
      </c>
      <c r="B16" s="20">
        <v>16264620</v>
      </c>
      <c r="C16" s="20">
        <v>0</v>
      </c>
      <c r="D16" s="8">
        <v>0</v>
      </c>
    </row>
    <row r="17" spans="1:4" ht="15" customHeight="1" x14ac:dyDescent="0.25">
      <c r="A17" s="7" t="s">
        <v>48</v>
      </c>
      <c r="B17" s="20">
        <v>4091220</v>
      </c>
      <c r="C17" s="20">
        <v>0</v>
      </c>
      <c r="D17" s="8">
        <v>0</v>
      </c>
    </row>
    <row r="18" spans="1:4" ht="15" customHeight="1" x14ac:dyDescent="0.25">
      <c r="A18" s="7" t="s">
        <v>6</v>
      </c>
      <c r="B18" s="20">
        <v>11446100</v>
      </c>
      <c r="C18" s="20">
        <v>0</v>
      </c>
      <c r="D18" s="8">
        <v>0</v>
      </c>
    </row>
    <row r="19" spans="1:4" ht="15" customHeight="1" x14ac:dyDescent="0.25">
      <c r="A19" s="7" t="s">
        <v>62</v>
      </c>
      <c r="B19" s="20">
        <v>1526920</v>
      </c>
      <c r="C19" s="20">
        <v>0</v>
      </c>
      <c r="D19" s="8">
        <v>0</v>
      </c>
    </row>
    <row r="20" spans="1:4" ht="15" customHeight="1" x14ac:dyDescent="0.25">
      <c r="A20" s="7" t="s">
        <v>96</v>
      </c>
      <c r="B20" s="20">
        <v>10840580</v>
      </c>
      <c r="C20" s="20">
        <v>0</v>
      </c>
      <c r="D20" s="8">
        <v>0</v>
      </c>
    </row>
    <row r="21" spans="1:4" ht="15" customHeight="1" x14ac:dyDescent="0.25">
      <c r="A21" s="7" t="s">
        <v>55</v>
      </c>
      <c r="B21" s="20">
        <v>5081640</v>
      </c>
      <c r="C21" s="20">
        <v>0</v>
      </c>
      <c r="D21" s="8">
        <v>0</v>
      </c>
    </row>
    <row r="22" spans="1:4" ht="15" customHeight="1" x14ac:dyDescent="0.25">
      <c r="A22" s="7" t="s">
        <v>56</v>
      </c>
      <c r="B22" s="20">
        <v>34838380</v>
      </c>
      <c r="C22" s="20">
        <v>0</v>
      </c>
      <c r="D22" s="8">
        <v>0</v>
      </c>
    </row>
    <row r="23" spans="1:4" ht="15" customHeight="1" x14ac:dyDescent="0.25">
      <c r="A23" s="7" t="s">
        <v>57</v>
      </c>
      <c r="B23" s="20">
        <v>2673500</v>
      </c>
      <c r="C23" s="20">
        <v>0</v>
      </c>
      <c r="D23" s="8">
        <v>0</v>
      </c>
    </row>
    <row r="24" spans="1:4" ht="15" customHeight="1" x14ac:dyDescent="0.25">
      <c r="A24" s="7" t="s">
        <v>97</v>
      </c>
      <c r="B24" s="8">
        <v>7111340</v>
      </c>
      <c r="C24" s="8">
        <v>0</v>
      </c>
      <c r="D24" s="8">
        <v>0</v>
      </c>
    </row>
    <row r="25" spans="1:4" ht="15" customHeight="1" x14ac:dyDescent="0.25">
      <c r="A25" s="7" t="s">
        <v>98</v>
      </c>
      <c r="B25" s="8">
        <v>4182000</v>
      </c>
      <c r="C25" s="8">
        <v>0</v>
      </c>
      <c r="D25" s="8">
        <v>0</v>
      </c>
    </row>
    <row r="26" spans="1:4" ht="15" customHeight="1" x14ac:dyDescent="0.25">
      <c r="A26" s="7" t="s">
        <v>99</v>
      </c>
      <c r="B26" s="8">
        <v>13311700</v>
      </c>
      <c r="C26" s="8">
        <v>0</v>
      </c>
      <c r="D26" s="8">
        <v>0</v>
      </c>
    </row>
    <row r="27" spans="1:4" ht="15" customHeight="1" x14ac:dyDescent="0.25">
      <c r="A27" s="7" t="s">
        <v>58</v>
      </c>
      <c r="B27" s="8">
        <v>8565380</v>
      </c>
      <c r="C27" s="8">
        <v>0</v>
      </c>
      <c r="D27" s="8">
        <v>0</v>
      </c>
    </row>
    <row r="28" spans="1:4" ht="15" customHeight="1" x14ac:dyDescent="0.25">
      <c r="A28" s="7" t="s">
        <v>86</v>
      </c>
      <c r="B28" s="8">
        <v>14291100</v>
      </c>
      <c r="C28" s="8">
        <v>0</v>
      </c>
      <c r="D28" s="8">
        <v>0</v>
      </c>
    </row>
    <row r="29" spans="1:4" ht="15" customHeight="1" x14ac:dyDescent="0.25">
      <c r="A29" s="7" t="s">
        <v>59</v>
      </c>
      <c r="B29" s="8">
        <v>15298380</v>
      </c>
      <c r="C29" s="8">
        <v>0</v>
      </c>
      <c r="D29" s="8">
        <v>0</v>
      </c>
    </row>
    <row r="30" spans="1:4" ht="15" customHeight="1" x14ac:dyDescent="0.25">
      <c r="A30" s="7" t="s">
        <v>100</v>
      </c>
      <c r="B30" s="8">
        <v>6681980</v>
      </c>
      <c r="C30" s="8">
        <v>0</v>
      </c>
      <c r="D30" s="8">
        <v>0</v>
      </c>
    </row>
    <row r="31" spans="1:4" ht="15" customHeight="1" x14ac:dyDescent="0.25">
      <c r="A31" s="7" t="s">
        <v>38</v>
      </c>
      <c r="B31" s="8">
        <v>8452280</v>
      </c>
      <c r="C31" s="8">
        <v>0</v>
      </c>
      <c r="D31" s="8">
        <v>0</v>
      </c>
    </row>
    <row r="32" spans="1:4" ht="15" customHeight="1" x14ac:dyDescent="0.25">
      <c r="A32" s="7" t="s">
        <v>8</v>
      </c>
      <c r="B32" s="8">
        <v>20139800</v>
      </c>
      <c r="C32" s="8">
        <v>0</v>
      </c>
      <c r="D32" s="8">
        <v>0</v>
      </c>
    </row>
    <row r="33" spans="1:4" ht="15" customHeight="1" x14ac:dyDescent="0.25">
      <c r="A33" s="7" t="s">
        <v>101</v>
      </c>
      <c r="B33" s="8">
        <v>7462400</v>
      </c>
      <c r="C33" s="8">
        <v>0</v>
      </c>
      <c r="D33" s="8">
        <v>0</v>
      </c>
    </row>
    <row r="34" spans="1:4" ht="15" customHeight="1" x14ac:dyDescent="0.25">
      <c r="A34" s="7" t="s">
        <v>102</v>
      </c>
      <c r="B34" s="8">
        <v>10266500</v>
      </c>
      <c r="C34" s="8">
        <v>0</v>
      </c>
      <c r="D34" s="8">
        <v>0</v>
      </c>
    </row>
    <row r="35" spans="1:4" ht="15" customHeight="1" x14ac:dyDescent="0.25">
      <c r="A35" s="7" t="s">
        <v>60</v>
      </c>
      <c r="B35" s="8">
        <v>15750000</v>
      </c>
      <c r="C35" s="8">
        <v>0</v>
      </c>
      <c r="D35" s="8">
        <v>0</v>
      </c>
    </row>
    <row r="36" spans="1:4" ht="15" customHeight="1" x14ac:dyDescent="0.25">
      <c r="A36" s="7" t="s">
        <v>61</v>
      </c>
      <c r="B36" s="8">
        <v>13066860</v>
      </c>
      <c r="C36" s="8">
        <v>0</v>
      </c>
      <c r="D36" s="8">
        <v>0</v>
      </c>
    </row>
    <row r="37" spans="1:4" ht="15" customHeight="1" x14ac:dyDescent="0.25">
      <c r="A37" s="7" t="s">
        <v>7</v>
      </c>
      <c r="B37" s="8">
        <v>478696200</v>
      </c>
      <c r="C37" s="8">
        <v>0</v>
      </c>
      <c r="D37" s="8">
        <v>0</v>
      </c>
    </row>
    <row r="38" spans="1:4" ht="19.5" customHeight="1" x14ac:dyDescent="0.25">
      <c r="A38" s="10" t="s">
        <v>51</v>
      </c>
      <c r="B38" s="11">
        <f t="shared" ref="B38" si="0">SUM(B6:B37)</f>
        <v>970220100</v>
      </c>
      <c r="C38" s="11">
        <v>0</v>
      </c>
      <c r="D38" s="11">
        <v>0</v>
      </c>
    </row>
    <row r="39" spans="1:4" x14ac:dyDescent="0.25">
      <c r="C39" s="6"/>
    </row>
  </sheetData>
  <mergeCells count="2">
    <mergeCell ref="B1:D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D17"/>
  <sheetViews>
    <sheetView view="pageBreakPreview" zoomScale="115" zoomScaleNormal="100" zoomScaleSheetLayoutView="115" workbookViewId="0">
      <selection activeCell="A6" sqref="A6:D17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16384" width="9.140625" style="2"/>
  </cols>
  <sheetData>
    <row r="1" spans="1:4" ht="40.5" customHeight="1" x14ac:dyDescent="0.25">
      <c r="A1" s="1"/>
      <c r="B1" s="65"/>
      <c r="C1" s="65"/>
      <c r="D1" s="65"/>
    </row>
    <row r="2" spans="1:4" ht="82.15" customHeight="1" x14ac:dyDescent="0.25">
      <c r="A2" s="1"/>
      <c r="B2" s="1"/>
      <c r="C2" s="3"/>
      <c r="D2" s="39" t="s">
        <v>12</v>
      </c>
    </row>
    <row r="3" spans="1:4" ht="68.45" customHeight="1" x14ac:dyDescent="0.25">
      <c r="A3" s="67" t="s">
        <v>116</v>
      </c>
      <c r="B3" s="67"/>
      <c r="C3" s="67"/>
      <c r="D3" s="67"/>
    </row>
    <row r="4" spans="1:4" ht="20.25" customHeight="1" x14ac:dyDescent="0.25">
      <c r="A4" s="1"/>
      <c r="B4" s="1"/>
      <c r="C4" s="4"/>
      <c r="D4" s="4" t="s">
        <v>0</v>
      </c>
    </row>
    <row r="5" spans="1:4" ht="48.75" customHeight="1" x14ac:dyDescent="0.25">
      <c r="A5" s="5" t="s">
        <v>1</v>
      </c>
      <c r="B5" s="5" t="s">
        <v>2</v>
      </c>
      <c r="C5" s="5" t="s">
        <v>3</v>
      </c>
      <c r="D5" s="13" t="s">
        <v>33</v>
      </c>
    </row>
    <row r="6" spans="1:4" ht="15" customHeight="1" x14ac:dyDescent="0.25">
      <c r="A6" s="7" t="s">
        <v>4</v>
      </c>
      <c r="B6" s="26">
        <v>0</v>
      </c>
      <c r="C6" s="26">
        <v>498166</v>
      </c>
      <c r="D6" s="27">
        <v>0</v>
      </c>
    </row>
    <row r="7" spans="1:4" ht="15" customHeight="1" x14ac:dyDescent="0.25">
      <c r="A7" s="7" t="s">
        <v>67</v>
      </c>
      <c r="B7" s="26">
        <v>514772</v>
      </c>
      <c r="C7" s="26">
        <v>0</v>
      </c>
      <c r="D7" s="27">
        <v>0</v>
      </c>
    </row>
    <row r="8" spans="1:4" ht="15" customHeight="1" x14ac:dyDescent="0.25">
      <c r="A8" s="7" t="s">
        <v>63</v>
      </c>
      <c r="B8" s="26">
        <v>407197</v>
      </c>
      <c r="C8" s="26">
        <v>0</v>
      </c>
      <c r="D8" s="27">
        <v>0</v>
      </c>
    </row>
    <row r="9" spans="1:4" ht="15" customHeight="1" x14ac:dyDescent="0.25">
      <c r="A9" s="7" t="s">
        <v>93</v>
      </c>
      <c r="B9" s="26">
        <v>2693707</v>
      </c>
      <c r="C9" s="26">
        <v>0</v>
      </c>
      <c r="D9" s="27">
        <v>0</v>
      </c>
    </row>
    <row r="10" spans="1:4" ht="15" customHeight="1" x14ac:dyDescent="0.25">
      <c r="A10" s="7" t="s">
        <v>95</v>
      </c>
      <c r="B10" s="26">
        <v>4115286</v>
      </c>
      <c r="C10" s="26">
        <v>0</v>
      </c>
      <c r="D10" s="27">
        <v>0</v>
      </c>
    </row>
    <row r="11" spans="1:4" ht="15" customHeight="1" x14ac:dyDescent="0.25">
      <c r="A11" s="7" t="s">
        <v>56</v>
      </c>
      <c r="B11" s="26">
        <v>0</v>
      </c>
      <c r="C11" s="26">
        <v>8184847</v>
      </c>
      <c r="D11" s="26">
        <v>0</v>
      </c>
    </row>
    <row r="12" spans="1:4" ht="15" customHeight="1" x14ac:dyDescent="0.25">
      <c r="A12" s="7" t="s">
        <v>58</v>
      </c>
      <c r="B12" s="26">
        <v>0</v>
      </c>
      <c r="C12" s="26">
        <v>0</v>
      </c>
      <c r="D12" s="26">
        <v>2412499</v>
      </c>
    </row>
    <row r="13" spans="1:4" ht="15" customHeight="1" x14ac:dyDescent="0.25">
      <c r="A13" s="7" t="s">
        <v>86</v>
      </c>
      <c r="B13" s="26">
        <v>0</v>
      </c>
      <c r="C13" s="26">
        <v>0</v>
      </c>
      <c r="D13" s="26">
        <v>3536450</v>
      </c>
    </row>
    <row r="14" spans="1:4" ht="15" customHeight="1" x14ac:dyDescent="0.25">
      <c r="A14" s="7" t="s">
        <v>8</v>
      </c>
      <c r="B14" s="26">
        <v>0</v>
      </c>
      <c r="C14" s="26">
        <v>537153</v>
      </c>
      <c r="D14" s="26">
        <v>0</v>
      </c>
    </row>
    <row r="15" spans="1:4" ht="15" customHeight="1" x14ac:dyDescent="0.25">
      <c r="A15" s="7" t="s">
        <v>101</v>
      </c>
      <c r="B15" s="26">
        <v>1760428</v>
      </c>
      <c r="C15" s="26">
        <v>0</v>
      </c>
      <c r="D15" s="26">
        <v>0</v>
      </c>
    </row>
    <row r="16" spans="1:4" ht="15" customHeight="1" x14ac:dyDescent="0.25">
      <c r="A16" s="7" t="s">
        <v>61</v>
      </c>
      <c r="B16" s="26">
        <v>0</v>
      </c>
      <c r="C16" s="26">
        <v>0</v>
      </c>
      <c r="D16" s="26">
        <v>3271217</v>
      </c>
    </row>
    <row r="17" spans="1:4" ht="19.5" customHeight="1" x14ac:dyDescent="0.25">
      <c r="A17" s="10" t="s">
        <v>51</v>
      </c>
      <c r="B17" s="38">
        <f>SUM(B6:B16)</f>
        <v>9491390</v>
      </c>
      <c r="C17" s="38">
        <f t="shared" ref="C17" si="0">SUM(C6:C16)</f>
        <v>9220166</v>
      </c>
      <c r="D17" s="38">
        <f t="shared" ref="D17" si="1">SUM(D6:D16)</f>
        <v>9220166</v>
      </c>
    </row>
  </sheetData>
  <mergeCells count="2">
    <mergeCell ref="B1:D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D37"/>
  <sheetViews>
    <sheetView view="pageBreakPreview" zoomScale="115" zoomScaleNormal="100" zoomScaleSheetLayoutView="115" workbookViewId="0">
      <selection activeCell="A6" sqref="A6:D37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16384" width="9.140625" style="2"/>
  </cols>
  <sheetData>
    <row r="1" spans="1:4" ht="48.75" customHeight="1" x14ac:dyDescent="0.25">
      <c r="A1" s="1"/>
      <c r="B1" s="65"/>
      <c r="C1" s="65"/>
      <c r="D1" s="65"/>
    </row>
    <row r="2" spans="1:4" ht="23.25" customHeight="1" x14ac:dyDescent="0.25">
      <c r="A2" s="1"/>
      <c r="B2" s="1"/>
      <c r="C2" s="3"/>
      <c r="D2" s="39" t="s">
        <v>13</v>
      </c>
    </row>
    <row r="3" spans="1:4" ht="58.15" customHeight="1" x14ac:dyDescent="0.25">
      <c r="A3" s="67" t="s">
        <v>117</v>
      </c>
      <c r="B3" s="67"/>
      <c r="C3" s="67"/>
      <c r="D3" s="67"/>
    </row>
    <row r="4" spans="1:4" ht="20.25" customHeight="1" x14ac:dyDescent="0.25">
      <c r="A4" s="1"/>
      <c r="B4" s="1"/>
      <c r="C4" s="4"/>
      <c r="D4" s="4" t="s">
        <v>0</v>
      </c>
    </row>
    <row r="5" spans="1:4" ht="48.75" customHeight="1" x14ac:dyDescent="0.25">
      <c r="A5" s="5" t="s">
        <v>1</v>
      </c>
      <c r="B5" s="13" t="s">
        <v>2</v>
      </c>
      <c r="C5" s="22" t="s">
        <v>3</v>
      </c>
      <c r="D5" s="22" t="s">
        <v>33</v>
      </c>
    </row>
    <row r="6" spans="1:4" ht="15" customHeight="1" x14ac:dyDescent="0.25">
      <c r="A6" s="7" t="s">
        <v>4</v>
      </c>
      <c r="B6" s="19">
        <v>2215405</v>
      </c>
      <c r="C6" s="42">
        <v>1672240.78</v>
      </c>
      <c r="D6" s="28">
        <v>22673140.940000001</v>
      </c>
    </row>
    <row r="7" spans="1:4" ht="15" customHeight="1" x14ac:dyDescent="0.25">
      <c r="A7" s="7" t="s">
        <v>5</v>
      </c>
      <c r="B7" s="19">
        <v>0</v>
      </c>
      <c r="C7" s="42">
        <v>0</v>
      </c>
      <c r="D7" s="28">
        <v>8776634.3000000007</v>
      </c>
    </row>
    <row r="8" spans="1:4" ht="15" customHeight="1" x14ac:dyDescent="0.25">
      <c r="A8" s="7" t="s">
        <v>45</v>
      </c>
      <c r="B8" s="19">
        <v>3902450</v>
      </c>
      <c r="C8" s="42">
        <v>0</v>
      </c>
      <c r="D8" s="28">
        <v>6151057.5499999998</v>
      </c>
    </row>
    <row r="9" spans="1:4" ht="15" customHeight="1" x14ac:dyDescent="0.25">
      <c r="A9" s="7" t="s">
        <v>67</v>
      </c>
      <c r="B9" s="19">
        <v>1055829</v>
      </c>
      <c r="C9" s="42">
        <v>0</v>
      </c>
      <c r="D9" s="28">
        <v>2194328.81</v>
      </c>
    </row>
    <row r="10" spans="1:4" ht="15" customHeight="1" x14ac:dyDescent="0.25">
      <c r="A10" s="7" t="s">
        <v>63</v>
      </c>
      <c r="B10" s="19">
        <v>0</v>
      </c>
      <c r="C10" s="42">
        <v>1513156</v>
      </c>
      <c r="D10" s="28">
        <v>2194328.81</v>
      </c>
    </row>
    <row r="11" spans="1:4" ht="15" customHeight="1" x14ac:dyDescent="0.25">
      <c r="A11" s="7" t="s">
        <v>92</v>
      </c>
      <c r="B11" s="19">
        <v>0</v>
      </c>
      <c r="C11" s="42">
        <v>0</v>
      </c>
      <c r="D11" s="28">
        <v>3256122.24</v>
      </c>
    </row>
    <row r="12" spans="1:4" ht="15" customHeight="1" x14ac:dyDescent="0.25">
      <c r="A12" s="7" t="s">
        <v>69</v>
      </c>
      <c r="B12" s="19">
        <v>1947556</v>
      </c>
      <c r="C12" s="42">
        <v>1824342.7</v>
      </c>
      <c r="D12" s="28">
        <v>16444540.539999999</v>
      </c>
    </row>
    <row r="13" spans="1:4" ht="15" customHeight="1" x14ac:dyDescent="0.25">
      <c r="A13" s="7" t="s">
        <v>93</v>
      </c>
      <c r="B13" s="19">
        <v>0</v>
      </c>
      <c r="C13" s="42">
        <v>0</v>
      </c>
      <c r="D13" s="28">
        <v>3363594.22</v>
      </c>
    </row>
    <row r="14" spans="1:4" ht="19.5" customHeight="1" x14ac:dyDescent="0.25">
      <c r="A14" s="7" t="s">
        <v>71</v>
      </c>
      <c r="B14" s="19">
        <v>0</v>
      </c>
      <c r="C14" s="42">
        <v>0</v>
      </c>
      <c r="D14" s="28">
        <v>1790289.09</v>
      </c>
    </row>
    <row r="15" spans="1:4" ht="15.75" x14ac:dyDescent="0.25">
      <c r="A15" s="7" t="s">
        <v>94</v>
      </c>
      <c r="B15" s="19">
        <v>0</v>
      </c>
      <c r="C15" s="42">
        <v>0</v>
      </c>
      <c r="D15" s="28">
        <v>3256122.24</v>
      </c>
    </row>
    <row r="16" spans="1:4" ht="15.75" x14ac:dyDescent="0.25">
      <c r="A16" s="7" t="s">
        <v>95</v>
      </c>
      <c r="B16" s="19">
        <v>0</v>
      </c>
      <c r="C16" s="42">
        <v>3678703</v>
      </c>
      <c r="D16" s="28">
        <v>8739864.2799999993</v>
      </c>
    </row>
    <row r="17" spans="1:4" ht="15.75" x14ac:dyDescent="0.25">
      <c r="A17" s="7" t="s">
        <v>48</v>
      </c>
      <c r="B17" s="19">
        <v>0</v>
      </c>
      <c r="C17" s="42">
        <v>221089</v>
      </c>
      <c r="D17" s="28">
        <v>1809334.57</v>
      </c>
    </row>
    <row r="18" spans="1:4" ht="15.75" x14ac:dyDescent="0.25">
      <c r="A18" s="7" t="s">
        <v>6</v>
      </c>
      <c r="B18" s="19">
        <v>0</v>
      </c>
      <c r="C18" s="42">
        <v>531456</v>
      </c>
      <c r="D18" s="28">
        <v>4388656.6900000004</v>
      </c>
    </row>
    <row r="19" spans="1:4" ht="15.75" x14ac:dyDescent="0.25">
      <c r="A19" s="7" t="s">
        <v>62</v>
      </c>
      <c r="B19" s="19">
        <v>0</v>
      </c>
      <c r="C19" s="42">
        <v>628693</v>
      </c>
      <c r="D19" s="28">
        <v>2864326.18</v>
      </c>
    </row>
    <row r="20" spans="1:4" ht="15.75" x14ac:dyDescent="0.25">
      <c r="A20" s="7" t="s">
        <v>96</v>
      </c>
      <c r="B20" s="19">
        <v>0</v>
      </c>
      <c r="C20" s="42">
        <v>1244150</v>
      </c>
      <c r="D20" s="28">
        <v>4296150.2</v>
      </c>
    </row>
    <row r="21" spans="1:4" ht="15.75" x14ac:dyDescent="0.25">
      <c r="A21" s="7" t="s">
        <v>55</v>
      </c>
      <c r="B21" s="19">
        <v>0</v>
      </c>
      <c r="C21" s="42">
        <v>331338</v>
      </c>
      <c r="D21" s="28">
        <v>2864326.18</v>
      </c>
    </row>
    <row r="22" spans="1:4" ht="15.75" x14ac:dyDescent="0.25">
      <c r="A22" s="7" t="s">
        <v>56</v>
      </c>
      <c r="B22" s="19">
        <v>0</v>
      </c>
      <c r="C22" s="42">
        <v>0</v>
      </c>
      <c r="D22" s="28">
        <v>3579898.19</v>
      </c>
    </row>
    <row r="23" spans="1:4" ht="15.75" x14ac:dyDescent="0.25">
      <c r="A23" s="7" t="s">
        <v>57</v>
      </c>
      <c r="B23" s="19">
        <v>0</v>
      </c>
      <c r="C23" s="42">
        <v>0</v>
      </c>
      <c r="D23" s="28">
        <v>3617989.15</v>
      </c>
    </row>
    <row r="24" spans="1:4" ht="15.75" x14ac:dyDescent="0.25">
      <c r="A24" s="7" t="s">
        <v>97</v>
      </c>
      <c r="B24" s="19">
        <v>0</v>
      </c>
      <c r="C24" s="42">
        <v>0</v>
      </c>
      <c r="D24" s="28">
        <v>3256122.24</v>
      </c>
    </row>
    <row r="25" spans="1:4" ht="15.75" x14ac:dyDescent="0.25">
      <c r="A25" s="7" t="s">
        <v>98</v>
      </c>
      <c r="B25" s="19">
        <v>0</v>
      </c>
      <c r="C25" s="42">
        <v>0</v>
      </c>
      <c r="D25" s="28">
        <v>2148075.1</v>
      </c>
    </row>
    <row r="26" spans="1:4" ht="15.75" x14ac:dyDescent="0.25">
      <c r="A26" s="7" t="s">
        <v>99</v>
      </c>
      <c r="B26" s="19">
        <v>0</v>
      </c>
      <c r="C26" s="42">
        <v>0</v>
      </c>
      <c r="D26" s="28">
        <v>2148075.1</v>
      </c>
    </row>
    <row r="27" spans="1:4" ht="15.75" x14ac:dyDescent="0.25">
      <c r="A27" s="7" t="s">
        <v>58</v>
      </c>
      <c r="B27" s="19">
        <v>0</v>
      </c>
      <c r="C27" s="42">
        <v>0</v>
      </c>
      <c r="D27" s="28">
        <v>3579898.19</v>
      </c>
    </row>
    <row r="28" spans="1:4" ht="15.75" x14ac:dyDescent="0.25">
      <c r="A28" s="7" t="s">
        <v>86</v>
      </c>
      <c r="B28" s="19">
        <v>0</v>
      </c>
      <c r="C28" s="42">
        <v>1148317</v>
      </c>
      <c r="D28" s="28">
        <v>3617989.15</v>
      </c>
    </row>
    <row r="29" spans="1:4" ht="15.75" x14ac:dyDescent="0.25">
      <c r="A29" s="7" t="s">
        <v>59</v>
      </c>
      <c r="B29" s="19">
        <v>485739</v>
      </c>
      <c r="C29" s="42">
        <v>184905.88</v>
      </c>
      <c r="D29" s="28">
        <v>3937684.2</v>
      </c>
    </row>
    <row r="30" spans="1:4" ht="15.75" x14ac:dyDescent="0.25">
      <c r="A30" s="7" t="s">
        <v>100</v>
      </c>
      <c r="B30" s="19">
        <v>0</v>
      </c>
      <c r="C30" s="42">
        <v>0</v>
      </c>
      <c r="D30" s="28">
        <v>1790289.09</v>
      </c>
    </row>
    <row r="31" spans="1:4" ht="15.75" x14ac:dyDescent="0.25">
      <c r="A31" s="7" t="s">
        <v>38</v>
      </c>
      <c r="B31" s="19">
        <v>0</v>
      </c>
      <c r="C31" s="42">
        <v>0</v>
      </c>
      <c r="D31" s="28">
        <v>2925544.46</v>
      </c>
    </row>
    <row r="32" spans="1:4" ht="15.75" x14ac:dyDescent="0.25">
      <c r="A32" s="7" t="s">
        <v>8</v>
      </c>
      <c r="B32" s="19">
        <v>0</v>
      </c>
      <c r="C32" s="42">
        <v>0</v>
      </c>
      <c r="D32" s="28">
        <v>5766744.25</v>
      </c>
    </row>
    <row r="33" spans="1:4" ht="15.75" x14ac:dyDescent="0.25">
      <c r="A33" s="7" t="s">
        <v>101</v>
      </c>
      <c r="B33" s="19">
        <v>0</v>
      </c>
      <c r="C33" s="42">
        <v>0</v>
      </c>
      <c r="D33" s="28">
        <v>2864326.18</v>
      </c>
    </row>
    <row r="34" spans="1:4" ht="15.75" x14ac:dyDescent="0.25">
      <c r="A34" s="7" t="s">
        <v>102</v>
      </c>
      <c r="B34" s="19">
        <v>0</v>
      </c>
      <c r="C34" s="42">
        <v>0</v>
      </c>
      <c r="D34" s="28">
        <v>2894255.32</v>
      </c>
    </row>
    <row r="35" spans="1:4" ht="15.75" x14ac:dyDescent="0.25">
      <c r="A35" s="7" t="s">
        <v>60</v>
      </c>
      <c r="B35" s="19">
        <v>0</v>
      </c>
      <c r="C35" s="42">
        <v>0</v>
      </c>
      <c r="D35" s="28">
        <v>4296150.2</v>
      </c>
    </row>
    <row r="36" spans="1:4" ht="15.75" x14ac:dyDescent="0.25">
      <c r="A36" s="14" t="s">
        <v>61</v>
      </c>
      <c r="B36" s="18">
        <v>8868288</v>
      </c>
      <c r="C36" s="42">
        <v>4587383</v>
      </c>
      <c r="D36" s="28">
        <v>4341042.99</v>
      </c>
    </row>
    <row r="37" spans="1:4" ht="15.75" x14ac:dyDescent="0.25">
      <c r="A37" s="10" t="s">
        <v>51</v>
      </c>
      <c r="B37" s="41">
        <f t="shared" ref="B37:D37" si="0">SUM(B6:B36)</f>
        <v>18475267</v>
      </c>
      <c r="C37" s="24">
        <f t="shared" si="0"/>
        <v>17565774.359999999</v>
      </c>
      <c r="D37" s="24">
        <f t="shared" si="0"/>
        <v>145826900.65000001</v>
      </c>
    </row>
  </sheetData>
  <mergeCells count="2">
    <mergeCell ref="B1:D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D39"/>
  <sheetViews>
    <sheetView view="pageBreakPreview" zoomScaleNormal="100" zoomScaleSheetLayoutView="100" workbookViewId="0">
      <selection activeCell="A6" sqref="A6:D39"/>
    </sheetView>
  </sheetViews>
  <sheetFormatPr defaultColWidth="9.140625" defaultRowHeight="15" x14ac:dyDescent="0.25"/>
  <cols>
    <col min="1" max="1" width="79.85546875" style="2" customWidth="1"/>
    <col min="2" max="2" width="14.140625" style="2" customWidth="1"/>
    <col min="3" max="3" width="15.5703125" style="2" customWidth="1"/>
    <col min="4" max="4" width="14.28515625" style="2" customWidth="1"/>
    <col min="5" max="16384" width="9.140625" style="2"/>
  </cols>
  <sheetData>
    <row r="1" spans="1:4" ht="49.5" customHeight="1" x14ac:dyDescent="0.25">
      <c r="A1" s="1"/>
      <c r="B1" s="65"/>
      <c r="C1" s="65"/>
      <c r="D1" s="65"/>
    </row>
    <row r="2" spans="1:4" ht="23.25" customHeight="1" x14ac:dyDescent="0.25">
      <c r="A2" s="1"/>
      <c r="B2" s="1"/>
      <c r="C2" s="3"/>
      <c r="D2" s="39" t="s">
        <v>14</v>
      </c>
    </row>
    <row r="3" spans="1:4" ht="68.25" customHeight="1" x14ac:dyDescent="0.25">
      <c r="A3" s="67" t="s">
        <v>115</v>
      </c>
      <c r="B3" s="67"/>
      <c r="C3" s="67"/>
      <c r="D3" s="67"/>
    </row>
    <row r="4" spans="1:4" ht="20.25" customHeight="1" x14ac:dyDescent="0.25">
      <c r="A4" s="1"/>
      <c r="B4" s="1"/>
      <c r="C4" s="4"/>
      <c r="D4" s="4" t="s">
        <v>0</v>
      </c>
    </row>
    <row r="5" spans="1:4" ht="48.95" customHeight="1" x14ac:dyDescent="0.25">
      <c r="A5" s="22" t="s">
        <v>1</v>
      </c>
      <c r="B5" s="22" t="s">
        <v>2</v>
      </c>
      <c r="C5" s="22" t="s">
        <v>3</v>
      </c>
      <c r="D5" s="22" t="s">
        <v>33</v>
      </c>
    </row>
    <row r="6" spans="1:4" ht="15" customHeight="1" x14ac:dyDescent="0.25">
      <c r="A6" s="36" t="s">
        <v>5</v>
      </c>
      <c r="B6" s="30">
        <v>0</v>
      </c>
      <c r="C6" s="42">
        <v>8143868.9800000004</v>
      </c>
      <c r="D6" s="30">
        <v>0</v>
      </c>
    </row>
    <row r="7" spans="1:4" ht="15" customHeight="1" x14ac:dyDescent="0.25">
      <c r="A7" s="36" t="s">
        <v>45</v>
      </c>
      <c r="B7" s="30">
        <v>0</v>
      </c>
      <c r="C7" s="42">
        <v>156161.62</v>
      </c>
      <c r="D7" s="30">
        <v>0</v>
      </c>
    </row>
    <row r="8" spans="1:4" ht="15.75" x14ac:dyDescent="0.25">
      <c r="A8" s="36" t="s">
        <v>71</v>
      </c>
      <c r="B8" s="30">
        <v>0</v>
      </c>
      <c r="C8" s="42">
        <v>380070.63</v>
      </c>
      <c r="D8" s="30">
        <v>0</v>
      </c>
    </row>
    <row r="9" spans="1:4" ht="15.75" x14ac:dyDescent="0.25">
      <c r="A9" s="43" t="s">
        <v>34</v>
      </c>
      <c r="B9" s="28">
        <v>773409.75</v>
      </c>
      <c r="C9" s="30">
        <v>0</v>
      </c>
      <c r="D9" s="30">
        <v>0</v>
      </c>
    </row>
    <row r="10" spans="1:4" ht="15.75" x14ac:dyDescent="0.25">
      <c r="A10" s="61" t="s">
        <v>127</v>
      </c>
      <c r="B10" s="28">
        <v>390295.49</v>
      </c>
      <c r="C10" s="30">
        <v>0</v>
      </c>
      <c r="D10" s="30">
        <v>0</v>
      </c>
    </row>
    <row r="11" spans="1:4" ht="15.75" x14ac:dyDescent="0.25">
      <c r="A11" s="43" t="s">
        <v>103</v>
      </c>
      <c r="B11" s="28">
        <v>0</v>
      </c>
      <c r="C11" s="28">
        <v>481855.78</v>
      </c>
      <c r="D11" s="30">
        <v>0</v>
      </c>
    </row>
    <row r="12" spans="1:4" ht="15.75" x14ac:dyDescent="0.25">
      <c r="A12" s="43" t="s">
        <v>73</v>
      </c>
      <c r="B12" s="28">
        <v>120562.84</v>
      </c>
      <c r="C12" s="23">
        <v>107758.02</v>
      </c>
      <c r="D12" s="30">
        <v>0</v>
      </c>
    </row>
    <row r="13" spans="1:4" ht="15.75" x14ac:dyDescent="0.25">
      <c r="A13" s="43" t="s">
        <v>74</v>
      </c>
      <c r="B13" s="28">
        <v>344465.25</v>
      </c>
      <c r="C13" s="30">
        <v>0</v>
      </c>
      <c r="D13" s="30">
        <v>0</v>
      </c>
    </row>
    <row r="14" spans="1:4" ht="15.75" x14ac:dyDescent="0.25">
      <c r="A14" s="43" t="s">
        <v>75</v>
      </c>
      <c r="B14" s="28">
        <v>1033395.76</v>
      </c>
      <c r="C14" s="23">
        <v>338668.06</v>
      </c>
      <c r="D14" s="30">
        <v>0</v>
      </c>
    </row>
    <row r="15" spans="1:4" ht="15.75" x14ac:dyDescent="0.25">
      <c r="A15" s="43" t="s">
        <v>77</v>
      </c>
      <c r="B15" s="28">
        <v>378911.78</v>
      </c>
      <c r="C15" s="30">
        <v>0</v>
      </c>
      <c r="D15" s="30">
        <v>0</v>
      </c>
    </row>
    <row r="16" spans="1:4" ht="15.75" x14ac:dyDescent="0.25">
      <c r="A16" s="43" t="s">
        <v>35</v>
      </c>
      <c r="B16" s="28">
        <v>577683.73</v>
      </c>
      <c r="C16" s="23">
        <v>1305941.3</v>
      </c>
      <c r="D16" s="30">
        <v>0</v>
      </c>
    </row>
    <row r="17" spans="1:4" ht="15.75" x14ac:dyDescent="0.25">
      <c r="A17" s="43" t="s">
        <v>36</v>
      </c>
      <c r="B17" s="28">
        <v>289046.82</v>
      </c>
      <c r="C17" s="23">
        <v>230910.04</v>
      </c>
      <c r="D17" s="30">
        <v>0</v>
      </c>
    </row>
    <row r="18" spans="1:4" ht="15.75" x14ac:dyDescent="0.25">
      <c r="A18" s="43" t="s">
        <v>6</v>
      </c>
      <c r="B18" s="28">
        <v>1138095.06</v>
      </c>
      <c r="C18" s="23">
        <v>2560657.87</v>
      </c>
      <c r="D18" s="30">
        <v>0</v>
      </c>
    </row>
    <row r="19" spans="1:4" ht="15.75" x14ac:dyDescent="0.25">
      <c r="A19" s="43" t="s">
        <v>104</v>
      </c>
      <c r="B19" s="30">
        <v>0</v>
      </c>
      <c r="C19" s="23">
        <v>76970.009999999995</v>
      </c>
      <c r="D19" s="30">
        <v>0</v>
      </c>
    </row>
    <row r="20" spans="1:4" ht="15.75" x14ac:dyDescent="0.25">
      <c r="A20" s="61" t="s">
        <v>79</v>
      </c>
      <c r="B20" s="28">
        <v>1339539.25</v>
      </c>
      <c r="C20" s="30">
        <v>0</v>
      </c>
      <c r="D20" s="30">
        <v>0</v>
      </c>
    </row>
    <row r="21" spans="1:4" ht="15" customHeight="1" x14ac:dyDescent="0.25">
      <c r="A21" s="43" t="s">
        <v>119</v>
      </c>
      <c r="B21" s="28">
        <v>996370.16</v>
      </c>
      <c r="C21" s="23">
        <v>0</v>
      </c>
      <c r="D21" s="30">
        <v>0</v>
      </c>
    </row>
    <row r="22" spans="1:4" ht="15.75" x14ac:dyDescent="0.25">
      <c r="A22" s="36" t="s">
        <v>105</v>
      </c>
      <c r="B22" s="28">
        <v>1107886.3700000001</v>
      </c>
      <c r="C22" s="23">
        <v>1693340.29</v>
      </c>
      <c r="D22" s="30">
        <v>0</v>
      </c>
    </row>
    <row r="23" spans="1:4" ht="15.75" x14ac:dyDescent="0.25">
      <c r="A23" s="36" t="s">
        <v>37</v>
      </c>
      <c r="B23" s="30">
        <v>0</v>
      </c>
      <c r="C23" s="23">
        <v>1674867.49</v>
      </c>
      <c r="D23" s="30">
        <v>0</v>
      </c>
    </row>
    <row r="24" spans="1:4" ht="15.75" x14ac:dyDescent="0.25">
      <c r="A24" s="36" t="s">
        <v>55</v>
      </c>
      <c r="B24" s="42">
        <v>3721873.77</v>
      </c>
      <c r="C24" s="23">
        <v>1154550.2</v>
      </c>
      <c r="D24" s="30">
        <v>0</v>
      </c>
    </row>
    <row r="25" spans="1:4" ht="15.75" x14ac:dyDescent="0.25">
      <c r="A25" s="36" t="s">
        <v>80</v>
      </c>
      <c r="B25" s="28">
        <v>0</v>
      </c>
      <c r="C25" s="30">
        <v>0</v>
      </c>
      <c r="D25" s="30">
        <v>0</v>
      </c>
    </row>
    <row r="26" spans="1:4" ht="15.75" x14ac:dyDescent="0.25">
      <c r="A26" s="36" t="s">
        <v>106</v>
      </c>
      <c r="B26" s="28">
        <v>0</v>
      </c>
      <c r="C26" s="30">
        <v>0</v>
      </c>
      <c r="D26" s="30">
        <v>0</v>
      </c>
    </row>
    <row r="27" spans="1:4" ht="15.75" x14ac:dyDescent="0.25">
      <c r="A27" s="36" t="s">
        <v>107</v>
      </c>
      <c r="B27" s="28">
        <v>0</v>
      </c>
      <c r="C27" s="30">
        <v>0</v>
      </c>
      <c r="D27" s="30">
        <v>0</v>
      </c>
    </row>
    <row r="28" spans="1:4" ht="15.75" x14ac:dyDescent="0.25">
      <c r="A28" s="36" t="s">
        <v>108</v>
      </c>
      <c r="B28" s="28">
        <v>0</v>
      </c>
      <c r="C28" s="30">
        <v>0</v>
      </c>
      <c r="D28" s="30">
        <v>0</v>
      </c>
    </row>
    <row r="29" spans="1:4" ht="15.75" x14ac:dyDescent="0.25">
      <c r="A29" s="36" t="s">
        <v>109</v>
      </c>
      <c r="B29" s="28">
        <v>0</v>
      </c>
      <c r="C29" s="30">
        <v>0</v>
      </c>
      <c r="D29" s="30">
        <v>0</v>
      </c>
    </row>
    <row r="30" spans="1:4" ht="15.75" x14ac:dyDescent="0.25">
      <c r="A30" s="36" t="s">
        <v>110</v>
      </c>
      <c r="B30" s="30">
        <v>0</v>
      </c>
      <c r="C30" s="23">
        <v>38485.01</v>
      </c>
      <c r="D30" s="30">
        <v>0</v>
      </c>
    </row>
    <row r="31" spans="1:4" ht="15.75" x14ac:dyDescent="0.25">
      <c r="A31" s="36" t="s">
        <v>99</v>
      </c>
      <c r="B31" s="30">
        <v>0</v>
      </c>
      <c r="C31" s="23">
        <v>769700.13</v>
      </c>
      <c r="D31" s="30">
        <v>0</v>
      </c>
    </row>
    <row r="32" spans="1:4" ht="15.75" x14ac:dyDescent="0.25">
      <c r="A32" s="36" t="s">
        <v>38</v>
      </c>
      <c r="B32" s="30">
        <v>0</v>
      </c>
      <c r="C32" s="23">
        <v>911730.06</v>
      </c>
      <c r="D32" s="30">
        <v>0</v>
      </c>
    </row>
    <row r="33" spans="1:4" ht="15.75" x14ac:dyDescent="0.25">
      <c r="A33" s="36" t="s">
        <v>39</v>
      </c>
      <c r="B33" s="30">
        <v>0</v>
      </c>
      <c r="C33" s="23">
        <v>654245.11</v>
      </c>
      <c r="D33" s="30">
        <v>0</v>
      </c>
    </row>
    <row r="34" spans="1:4" ht="15.75" x14ac:dyDescent="0.25">
      <c r="A34" s="36" t="s">
        <v>8</v>
      </c>
      <c r="B34" s="30">
        <v>0</v>
      </c>
      <c r="C34" s="23">
        <v>1043551.34</v>
      </c>
      <c r="D34" s="30">
        <v>0</v>
      </c>
    </row>
    <row r="35" spans="1:4" ht="15.75" x14ac:dyDescent="0.25">
      <c r="A35" s="36" t="s">
        <v>40</v>
      </c>
      <c r="B35" s="28">
        <v>691961.8</v>
      </c>
      <c r="C35" s="30">
        <v>0</v>
      </c>
      <c r="D35" s="30">
        <v>0</v>
      </c>
    </row>
    <row r="36" spans="1:4" ht="15.75" x14ac:dyDescent="0.25">
      <c r="A36" s="36" t="s">
        <v>41</v>
      </c>
      <c r="B36" s="28">
        <v>370300.15</v>
      </c>
      <c r="C36" s="30">
        <v>0</v>
      </c>
      <c r="D36" s="30">
        <v>0</v>
      </c>
    </row>
    <row r="37" spans="1:4" ht="15.75" x14ac:dyDescent="0.25">
      <c r="A37" s="36" t="s">
        <v>42</v>
      </c>
      <c r="B37" s="28">
        <v>483520.71</v>
      </c>
      <c r="C37" s="23">
        <v>373370.19</v>
      </c>
      <c r="D37" s="30">
        <v>0</v>
      </c>
    </row>
    <row r="38" spans="1:4" ht="15.75" x14ac:dyDescent="0.25">
      <c r="A38" s="36" t="s">
        <v>43</v>
      </c>
      <c r="B38" s="28">
        <v>441511.1</v>
      </c>
      <c r="C38" s="30">
        <v>0</v>
      </c>
      <c r="D38" s="30">
        <v>0</v>
      </c>
    </row>
    <row r="39" spans="1:4" ht="15.75" x14ac:dyDescent="0.25">
      <c r="A39" s="60" t="s">
        <v>51</v>
      </c>
      <c r="B39" s="24">
        <f t="shared" ref="B39:D39" si="0">SUM(B6:B38)</f>
        <v>14198829.790000003</v>
      </c>
      <c r="C39" s="24">
        <f t="shared" si="0"/>
        <v>22096702.129999999</v>
      </c>
      <c r="D39" s="24">
        <f t="shared" si="0"/>
        <v>0</v>
      </c>
    </row>
  </sheetData>
  <mergeCells count="2">
    <mergeCell ref="B1:D1"/>
    <mergeCell ref="A3:D3"/>
  </mergeCells>
  <pageMargins left="0.7" right="0.7" top="0.75" bottom="0.75" header="0.3" footer="0.3"/>
  <pageSetup paperSize="9" scale="70" fitToHeight="0" orientation="portrait" r:id="rId1"/>
  <headerFooter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view="pageBreakPreview" zoomScaleNormal="100" zoomScaleSheetLayoutView="100" workbookViewId="0">
      <selection activeCell="A6" sqref="A6:D22"/>
    </sheetView>
  </sheetViews>
  <sheetFormatPr defaultColWidth="9.140625" defaultRowHeight="15" x14ac:dyDescent="0.25"/>
  <cols>
    <col min="1" max="1" width="73.28515625" style="2" customWidth="1"/>
    <col min="2" max="4" width="15.85546875" style="2" customWidth="1"/>
    <col min="5" max="16384" width="9.140625" style="2"/>
  </cols>
  <sheetData>
    <row r="1" spans="1:4" ht="45" customHeight="1" x14ac:dyDescent="0.25">
      <c r="A1" s="1"/>
      <c r="B1" s="65"/>
      <c r="C1" s="65"/>
      <c r="D1" s="65"/>
    </row>
    <row r="2" spans="1:4" ht="23.25" customHeight="1" x14ac:dyDescent="0.25">
      <c r="A2" s="1"/>
      <c r="B2" s="1"/>
      <c r="C2" s="3"/>
      <c r="D2" s="59" t="s">
        <v>143</v>
      </c>
    </row>
    <row r="3" spans="1:4" ht="59.45" customHeight="1" x14ac:dyDescent="0.25">
      <c r="A3" s="67" t="s">
        <v>144</v>
      </c>
      <c r="B3" s="67"/>
      <c r="C3" s="67"/>
      <c r="D3" s="67"/>
    </row>
    <row r="4" spans="1:4" ht="20.25" customHeight="1" x14ac:dyDescent="0.25">
      <c r="A4" s="1"/>
      <c r="B4" s="1"/>
      <c r="C4" s="4"/>
      <c r="D4" s="4" t="s">
        <v>0</v>
      </c>
    </row>
    <row r="5" spans="1:4" ht="48.75" customHeight="1" x14ac:dyDescent="0.25">
      <c r="A5" s="5" t="s">
        <v>1</v>
      </c>
      <c r="B5" s="5" t="s">
        <v>2</v>
      </c>
      <c r="C5" s="13" t="s">
        <v>3</v>
      </c>
      <c r="D5" s="22" t="s">
        <v>33</v>
      </c>
    </row>
    <row r="6" spans="1:4" ht="15.75" x14ac:dyDescent="0.25">
      <c r="A6" s="7" t="s">
        <v>5</v>
      </c>
      <c r="B6" s="46">
        <v>26477758</v>
      </c>
      <c r="C6" s="46">
        <v>0</v>
      </c>
      <c r="D6" s="46">
        <v>0</v>
      </c>
    </row>
    <row r="7" spans="1:4" ht="15" customHeight="1" x14ac:dyDescent="0.25">
      <c r="A7" s="7" t="s">
        <v>63</v>
      </c>
      <c r="B7" s="46">
        <v>902100</v>
      </c>
      <c r="C7" s="45">
        <v>0</v>
      </c>
      <c r="D7" s="47">
        <v>0</v>
      </c>
    </row>
    <row r="8" spans="1:4" ht="15" customHeight="1" x14ac:dyDescent="0.25">
      <c r="A8" s="7" t="s">
        <v>68</v>
      </c>
      <c r="B8" s="46">
        <v>940000</v>
      </c>
      <c r="C8" s="45">
        <v>0</v>
      </c>
      <c r="D8" s="47">
        <v>0</v>
      </c>
    </row>
    <row r="9" spans="1:4" ht="15" customHeight="1" x14ac:dyDescent="0.25">
      <c r="A9" s="7" t="s">
        <v>69</v>
      </c>
      <c r="B9" s="46">
        <v>552000</v>
      </c>
      <c r="C9" s="45">
        <v>0</v>
      </c>
      <c r="D9" s="47">
        <v>0</v>
      </c>
    </row>
    <row r="10" spans="1:4" ht="15" customHeight="1" x14ac:dyDescent="0.25">
      <c r="A10" s="7" t="s">
        <v>93</v>
      </c>
      <c r="B10" s="46">
        <v>236600</v>
      </c>
      <c r="C10" s="45">
        <v>0</v>
      </c>
      <c r="D10" s="47">
        <v>0</v>
      </c>
    </row>
    <row r="11" spans="1:4" ht="15" customHeight="1" x14ac:dyDescent="0.25">
      <c r="A11" s="7" t="s">
        <v>94</v>
      </c>
      <c r="B11" s="46">
        <v>0</v>
      </c>
      <c r="C11" s="45">
        <v>0</v>
      </c>
      <c r="D11" s="47">
        <v>0</v>
      </c>
    </row>
    <row r="12" spans="1:4" ht="15" customHeight="1" x14ac:dyDescent="0.25">
      <c r="A12" s="7" t="s">
        <v>72</v>
      </c>
      <c r="B12" s="46">
        <v>705000</v>
      </c>
      <c r="C12" s="45">
        <v>0</v>
      </c>
      <c r="D12" s="47">
        <v>0</v>
      </c>
    </row>
    <row r="13" spans="1:4" ht="18" customHeight="1" x14ac:dyDescent="0.25">
      <c r="A13" s="7" t="s">
        <v>76</v>
      </c>
      <c r="B13" s="46">
        <v>646000</v>
      </c>
      <c r="C13" s="45">
        <v>0</v>
      </c>
      <c r="D13" s="47">
        <v>0</v>
      </c>
    </row>
    <row r="14" spans="1:4" ht="15.75" x14ac:dyDescent="0.25">
      <c r="A14" s="7" t="s">
        <v>48</v>
      </c>
      <c r="B14" s="46">
        <v>1692000</v>
      </c>
      <c r="C14" s="45">
        <v>0</v>
      </c>
      <c r="D14" s="47">
        <v>0</v>
      </c>
    </row>
    <row r="15" spans="1:4" ht="15.75" x14ac:dyDescent="0.25">
      <c r="A15" s="7" t="s">
        <v>6</v>
      </c>
      <c r="B15" s="46">
        <v>1530800</v>
      </c>
      <c r="C15" s="45">
        <v>0</v>
      </c>
      <c r="D15" s="47">
        <v>0</v>
      </c>
    </row>
    <row r="16" spans="1:4" ht="15.75" x14ac:dyDescent="0.25">
      <c r="A16" s="7" t="s">
        <v>56</v>
      </c>
      <c r="B16" s="46">
        <v>0</v>
      </c>
      <c r="C16" s="45">
        <v>0</v>
      </c>
      <c r="D16" s="47">
        <v>0</v>
      </c>
    </row>
    <row r="17" spans="1:4" ht="15.75" x14ac:dyDescent="0.25">
      <c r="A17" s="7" t="s">
        <v>98</v>
      </c>
      <c r="B17" s="46">
        <v>598500</v>
      </c>
      <c r="C17" s="45">
        <v>0</v>
      </c>
      <c r="D17" s="47">
        <v>0</v>
      </c>
    </row>
    <row r="18" spans="1:4" ht="15.75" x14ac:dyDescent="0.25">
      <c r="A18" s="7" t="s">
        <v>58</v>
      </c>
      <c r="B18" s="46">
        <v>2280000</v>
      </c>
      <c r="C18" s="45">
        <v>0</v>
      </c>
      <c r="D18" s="47">
        <v>0</v>
      </c>
    </row>
    <row r="19" spans="1:4" ht="15.75" x14ac:dyDescent="0.25">
      <c r="A19" s="7" t="s">
        <v>85</v>
      </c>
      <c r="B19" s="46">
        <v>836000</v>
      </c>
      <c r="C19" s="45">
        <v>0</v>
      </c>
      <c r="D19" s="47">
        <v>0</v>
      </c>
    </row>
    <row r="20" spans="1:4" ht="15.75" x14ac:dyDescent="0.25">
      <c r="A20" s="7" t="s">
        <v>102</v>
      </c>
      <c r="B20" s="46">
        <v>376000</v>
      </c>
      <c r="C20" s="45">
        <v>0</v>
      </c>
      <c r="D20" s="47">
        <v>0</v>
      </c>
    </row>
    <row r="21" spans="1:4" ht="15.75" x14ac:dyDescent="0.25">
      <c r="A21" s="7" t="s">
        <v>66</v>
      </c>
      <c r="B21" s="46">
        <v>705000</v>
      </c>
      <c r="C21" s="45">
        <v>0</v>
      </c>
      <c r="D21" s="47">
        <v>0</v>
      </c>
    </row>
    <row r="22" spans="1:4" ht="15.75" x14ac:dyDescent="0.25">
      <c r="A22" s="10" t="s">
        <v>51</v>
      </c>
      <c r="B22" s="48">
        <f>SUM(B6:B21)</f>
        <v>38477758</v>
      </c>
      <c r="C22" s="48">
        <f t="shared" ref="C22:D22" si="0">SUM(C6:C21)</f>
        <v>0</v>
      </c>
      <c r="D22" s="48">
        <f t="shared" si="0"/>
        <v>0</v>
      </c>
    </row>
  </sheetData>
  <mergeCells count="2">
    <mergeCell ref="B1:D1"/>
    <mergeCell ref="A3:D3"/>
  </mergeCells>
  <pageMargins left="0.7" right="0.7" top="0.75" bottom="0.75" header="0.3" footer="0.3"/>
  <pageSetup paperSize="9" scale="72" fitToHeight="0" orientation="portrait" r:id="rId1"/>
  <headerFooter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D24"/>
  <sheetViews>
    <sheetView view="pageBreakPreview" zoomScaleNormal="100" zoomScaleSheetLayoutView="100" workbookViewId="0">
      <selection activeCell="A6" sqref="A6:D24"/>
    </sheetView>
  </sheetViews>
  <sheetFormatPr defaultColWidth="9.140625" defaultRowHeight="15" x14ac:dyDescent="0.25"/>
  <cols>
    <col min="1" max="1" width="73.28515625" style="2" customWidth="1"/>
    <col min="2" max="2" width="17.42578125" style="2" customWidth="1"/>
    <col min="3" max="3" width="15.42578125" style="2" customWidth="1"/>
    <col min="4" max="4" width="19.5703125" style="2" customWidth="1"/>
    <col min="5" max="16384" width="9.140625" style="2"/>
  </cols>
  <sheetData>
    <row r="1" spans="1:4" ht="46.5" customHeight="1" x14ac:dyDescent="0.25">
      <c r="A1" s="1"/>
      <c r="B1" s="65"/>
      <c r="C1" s="65"/>
      <c r="D1" s="65"/>
    </row>
    <row r="2" spans="1:4" ht="23.25" customHeight="1" x14ac:dyDescent="0.25">
      <c r="A2" s="1"/>
      <c r="B2" s="1"/>
      <c r="C2" s="3"/>
      <c r="D2" s="39" t="s">
        <v>15</v>
      </c>
    </row>
    <row r="3" spans="1:4" ht="61.9" customHeight="1" x14ac:dyDescent="0.25">
      <c r="A3" s="67" t="s">
        <v>50</v>
      </c>
      <c r="B3" s="67"/>
      <c r="C3" s="67"/>
      <c r="D3" s="67"/>
    </row>
    <row r="4" spans="1:4" ht="20.25" customHeight="1" x14ac:dyDescent="0.25">
      <c r="A4" s="1"/>
      <c r="B4" s="1"/>
      <c r="C4" s="4"/>
      <c r="D4" s="4" t="s">
        <v>0</v>
      </c>
    </row>
    <row r="5" spans="1:4" ht="48.75" customHeight="1" x14ac:dyDescent="0.25">
      <c r="A5" s="5" t="s">
        <v>1</v>
      </c>
      <c r="B5" s="5" t="s">
        <v>2</v>
      </c>
      <c r="C5" s="13" t="s">
        <v>3</v>
      </c>
      <c r="D5" s="22" t="s">
        <v>33</v>
      </c>
    </row>
    <row r="6" spans="1:4" ht="15.75" x14ac:dyDescent="0.25">
      <c r="A6" s="7" t="s">
        <v>5</v>
      </c>
      <c r="B6" s="46">
        <v>0</v>
      </c>
      <c r="C6" s="45">
        <v>3230000</v>
      </c>
      <c r="D6" s="47">
        <v>0</v>
      </c>
    </row>
    <row r="7" spans="1:4" ht="15.75" x14ac:dyDescent="0.25">
      <c r="A7" s="7" t="s">
        <v>45</v>
      </c>
      <c r="B7" s="46">
        <v>14250000</v>
      </c>
      <c r="C7" s="45">
        <v>14250000</v>
      </c>
      <c r="D7" s="47">
        <v>0</v>
      </c>
    </row>
    <row r="8" spans="1:4" ht="15.75" x14ac:dyDescent="0.25">
      <c r="A8" s="7" t="s">
        <v>92</v>
      </c>
      <c r="B8" s="46">
        <v>0</v>
      </c>
      <c r="C8" s="45">
        <v>0</v>
      </c>
      <c r="D8" s="47">
        <v>7600000</v>
      </c>
    </row>
    <row r="9" spans="1:4" ht="15.75" x14ac:dyDescent="0.25">
      <c r="A9" s="7" t="s">
        <v>68</v>
      </c>
      <c r="B9" s="46">
        <v>0</v>
      </c>
      <c r="C9" s="45">
        <v>7982071</v>
      </c>
      <c r="D9" s="47">
        <v>0</v>
      </c>
    </row>
    <row r="10" spans="1:4" ht="15.75" x14ac:dyDescent="0.25">
      <c r="A10" s="7" t="s">
        <v>93</v>
      </c>
      <c r="B10" s="46">
        <v>6650000</v>
      </c>
      <c r="C10" s="45">
        <v>0</v>
      </c>
      <c r="D10" s="47">
        <v>0</v>
      </c>
    </row>
    <row r="11" spans="1:4" ht="15.75" x14ac:dyDescent="0.25">
      <c r="A11" s="7" t="s">
        <v>94</v>
      </c>
      <c r="B11" s="46">
        <v>0</v>
      </c>
      <c r="C11" s="45">
        <v>0</v>
      </c>
      <c r="D11" s="47">
        <v>3800000</v>
      </c>
    </row>
    <row r="12" spans="1:4" ht="15.75" x14ac:dyDescent="0.25">
      <c r="A12" s="7" t="s">
        <v>95</v>
      </c>
      <c r="B12" s="46">
        <v>0</v>
      </c>
      <c r="C12" s="45">
        <v>0</v>
      </c>
      <c r="D12" s="47">
        <v>5225000</v>
      </c>
    </row>
    <row r="13" spans="1:4" ht="18.75" customHeight="1" x14ac:dyDescent="0.25">
      <c r="A13" s="7" t="s">
        <v>78</v>
      </c>
      <c r="B13" s="46">
        <v>0</v>
      </c>
      <c r="C13" s="45">
        <v>0</v>
      </c>
      <c r="D13" s="47">
        <v>2850000</v>
      </c>
    </row>
    <row r="14" spans="1:4" ht="21" customHeight="1" x14ac:dyDescent="0.25">
      <c r="A14" s="7" t="s">
        <v>79</v>
      </c>
      <c r="B14" s="46">
        <v>0</v>
      </c>
      <c r="C14" s="45">
        <v>2375000</v>
      </c>
      <c r="D14" s="47">
        <v>0</v>
      </c>
    </row>
    <row r="15" spans="1:4" ht="21" customHeight="1" x14ac:dyDescent="0.25">
      <c r="A15" s="7" t="s">
        <v>55</v>
      </c>
      <c r="B15" s="46">
        <v>6014671</v>
      </c>
      <c r="C15" s="45">
        <v>0</v>
      </c>
      <c r="D15" s="47">
        <v>0</v>
      </c>
    </row>
    <row r="16" spans="1:4" ht="15.75" x14ac:dyDescent="0.25">
      <c r="A16" s="7" t="s">
        <v>98</v>
      </c>
      <c r="B16" s="46">
        <v>0</v>
      </c>
      <c r="C16" s="45">
        <v>0</v>
      </c>
      <c r="D16" s="47">
        <v>3800000</v>
      </c>
    </row>
    <row r="17" spans="1:4" ht="15.75" x14ac:dyDescent="0.25">
      <c r="A17" s="7" t="s">
        <v>85</v>
      </c>
      <c r="B17" s="46">
        <v>19000000</v>
      </c>
      <c r="C17" s="45">
        <v>0</v>
      </c>
      <c r="D17" s="47">
        <v>0</v>
      </c>
    </row>
    <row r="18" spans="1:4" ht="15.75" x14ac:dyDescent="0.25">
      <c r="A18" s="7" t="s">
        <v>58</v>
      </c>
      <c r="B18" s="46">
        <v>0</v>
      </c>
      <c r="C18" s="45">
        <v>0</v>
      </c>
      <c r="D18" s="47">
        <v>7125000</v>
      </c>
    </row>
    <row r="19" spans="1:4" ht="15.75" x14ac:dyDescent="0.25">
      <c r="A19" s="7" t="s">
        <v>87</v>
      </c>
      <c r="B19" s="46">
        <v>2660000</v>
      </c>
      <c r="C19" s="45">
        <v>0</v>
      </c>
      <c r="D19" s="47">
        <v>0</v>
      </c>
    </row>
    <row r="20" spans="1:4" ht="15.75" x14ac:dyDescent="0.25">
      <c r="A20" s="7" t="s">
        <v>59</v>
      </c>
      <c r="B20" s="46">
        <v>0</v>
      </c>
      <c r="C20" s="45">
        <v>4750000</v>
      </c>
      <c r="D20" s="47">
        <v>0</v>
      </c>
    </row>
    <row r="21" spans="1:4" ht="15.75" x14ac:dyDescent="0.25">
      <c r="A21" s="7" t="s">
        <v>8</v>
      </c>
      <c r="B21" s="46">
        <v>2852071</v>
      </c>
      <c r="C21" s="45">
        <v>0</v>
      </c>
      <c r="D21" s="47">
        <v>0</v>
      </c>
    </row>
    <row r="22" spans="1:4" ht="15.75" x14ac:dyDescent="0.25">
      <c r="A22" s="7" t="s">
        <v>40</v>
      </c>
      <c r="B22" s="46">
        <v>4275000</v>
      </c>
      <c r="C22" s="45">
        <v>0</v>
      </c>
      <c r="D22" s="47">
        <v>0</v>
      </c>
    </row>
    <row r="23" spans="1:4" ht="15.75" x14ac:dyDescent="0.25">
      <c r="A23" s="7" t="s">
        <v>66</v>
      </c>
      <c r="B23" s="46">
        <v>1900000</v>
      </c>
      <c r="C23" s="45">
        <v>0</v>
      </c>
      <c r="D23" s="47">
        <v>0</v>
      </c>
    </row>
    <row r="24" spans="1:4" ht="15.75" x14ac:dyDescent="0.25">
      <c r="A24" s="10" t="s">
        <v>51</v>
      </c>
      <c r="B24" s="48">
        <f t="shared" ref="B24:D24" si="0">SUM(B6:B23)</f>
        <v>57601742</v>
      </c>
      <c r="C24" s="49">
        <f t="shared" si="0"/>
        <v>32587071</v>
      </c>
      <c r="D24" s="50">
        <f t="shared" si="0"/>
        <v>30400000</v>
      </c>
    </row>
  </sheetData>
  <mergeCells count="2">
    <mergeCell ref="B1:D1"/>
    <mergeCell ref="A3:D3"/>
  </mergeCells>
  <pageMargins left="0.7" right="0.7" top="0.75" bottom="0.75" header="0.3" footer="0.3"/>
  <pageSetup paperSize="9" scale="69" fitToHeight="0" orientation="portrait" r:id="rId1"/>
  <headerFooter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D18"/>
  <sheetViews>
    <sheetView view="pageBreakPreview" zoomScaleNormal="100" zoomScaleSheetLayoutView="100" workbookViewId="0">
      <selection activeCell="A6" sqref="A6:D18"/>
    </sheetView>
  </sheetViews>
  <sheetFormatPr defaultColWidth="9.140625" defaultRowHeight="15" x14ac:dyDescent="0.25"/>
  <cols>
    <col min="1" max="1" width="60.5703125" style="2" customWidth="1"/>
    <col min="2" max="2" width="16" style="2" customWidth="1"/>
    <col min="3" max="3" width="15.42578125" style="2" customWidth="1"/>
    <col min="4" max="4" width="19.5703125" style="2" customWidth="1"/>
    <col min="5" max="16384" width="9.140625" style="2"/>
  </cols>
  <sheetData>
    <row r="1" spans="1:4" ht="30.75" customHeight="1" x14ac:dyDescent="0.25">
      <c r="A1" s="1"/>
      <c r="B1" s="65"/>
      <c r="C1" s="65"/>
      <c r="D1" s="65"/>
    </row>
    <row r="2" spans="1:4" ht="23.25" customHeight="1" x14ac:dyDescent="0.25">
      <c r="A2" s="1"/>
      <c r="B2" s="1"/>
      <c r="C2" s="3"/>
      <c r="D2" s="39" t="s">
        <v>16</v>
      </c>
    </row>
    <row r="3" spans="1:4" ht="75" customHeight="1" x14ac:dyDescent="0.25">
      <c r="A3" s="67" t="s">
        <v>52</v>
      </c>
      <c r="B3" s="67"/>
      <c r="C3" s="67"/>
      <c r="D3" s="67"/>
    </row>
    <row r="4" spans="1:4" ht="20.25" customHeight="1" x14ac:dyDescent="0.25">
      <c r="A4" s="1"/>
      <c r="B4" s="1"/>
      <c r="C4" s="4"/>
      <c r="D4" s="4" t="s">
        <v>0</v>
      </c>
    </row>
    <row r="5" spans="1:4" ht="58.5" customHeight="1" x14ac:dyDescent="0.25">
      <c r="A5" s="5" t="s">
        <v>1</v>
      </c>
      <c r="B5" s="5" t="s">
        <v>2</v>
      </c>
      <c r="C5" s="13" t="s">
        <v>3</v>
      </c>
      <c r="D5" s="22" t="s">
        <v>33</v>
      </c>
    </row>
    <row r="6" spans="1:4" ht="15.75" x14ac:dyDescent="0.25">
      <c r="A6" s="7" t="s">
        <v>63</v>
      </c>
      <c r="B6" s="46">
        <v>0</v>
      </c>
      <c r="C6" s="45">
        <v>0</v>
      </c>
      <c r="D6" s="47">
        <v>75000000</v>
      </c>
    </row>
    <row r="7" spans="1:4" ht="15.75" x14ac:dyDescent="0.25">
      <c r="A7" s="7" t="s">
        <v>45</v>
      </c>
      <c r="B7" s="46">
        <v>0</v>
      </c>
      <c r="C7" s="45">
        <v>50000000</v>
      </c>
      <c r="D7" s="47">
        <v>100000000</v>
      </c>
    </row>
    <row r="8" spans="1:4" ht="31.5" x14ac:dyDescent="0.25">
      <c r="A8" s="7" t="s">
        <v>68</v>
      </c>
      <c r="B8" s="46">
        <v>0</v>
      </c>
      <c r="C8" s="45"/>
      <c r="D8" s="47"/>
    </row>
    <row r="9" spans="1:4" ht="15.75" x14ac:dyDescent="0.25">
      <c r="A9" s="7" t="s">
        <v>69</v>
      </c>
      <c r="B9" s="46">
        <v>0</v>
      </c>
      <c r="C9" s="45">
        <v>0</v>
      </c>
      <c r="D9" s="47">
        <v>0</v>
      </c>
    </row>
    <row r="10" spans="1:4" ht="15.75" x14ac:dyDescent="0.25">
      <c r="A10" s="7" t="s">
        <v>93</v>
      </c>
      <c r="B10" s="46">
        <v>82600000</v>
      </c>
      <c r="C10" s="45">
        <v>0</v>
      </c>
      <c r="D10" s="47">
        <v>0</v>
      </c>
    </row>
    <row r="11" spans="1:4" ht="31.5" x14ac:dyDescent="0.25">
      <c r="A11" s="7" t="s">
        <v>73</v>
      </c>
      <c r="B11" s="46">
        <v>0</v>
      </c>
      <c r="C11" s="45">
        <v>37000000</v>
      </c>
      <c r="D11" s="47">
        <v>0</v>
      </c>
    </row>
    <row r="12" spans="1:4" ht="31.5" x14ac:dyDescent="0.25">
      <c r="A12" s="7" t="s">
        <v>78</v>
      </c>
      <c r="B12" s="46">
        <v>0</v>
      </c>
      <c r="C12" s="45">
        <v>50000000</v>
      </c>
      <c r="D12" s="47">
        <v>0</v>
      </c>
    </row>
    <row r="13" spans="1:4" ht="31.5" x14ac:dyDescent="0.25">
      <c r="A13" s="7" t="s">
        <v>84</v>
      </c>
      <c r="B13" s="46">
        <v>39340587.359999999</v>
      </c>
      <c r="C13" s="45">
        <v>0</v>
      </c>
      <c r="D13" s="47">
        <v>0</v>
      </c>
    </row>
    <row r="14" spans="1:4" ht="31.5" x14ac:dyDescent="0.25">
      <c r="A14" s="7" t="s">
        <v>85</v>
      </c>
      <c r="B14" s="46">
        <v>49400000</v>
      </c>
      <c r="C14" s="45">
        <v>0</v>
      </c>
      <c r="D14" s="47">
        <v>0</v>
      </c>
    </row>
    <row r="15" spans="1:4" ht="31.5" x14ac:dyDescent="0.25">
      <c r="A15" s="7" t="s">
        <v>89</v>
      </c>
      <c r="B15" s="46">
        <v>0</v>
      </c>
      <c r="C15" s="45">
        <v>50000000</v>
      </c>
      <c r="D15" s="47">
        <v>0</v>
      </c>
    </row>
    <row r="16" spans="1:4" ht="15.75" x14ac:dyDescent="0.25">
      <c r="A16" s="7" t="s">
        <v>60</v>
      </c>
      <c r="B16" s="46">
        <v>66939020.460000001</v>
      </c>
      <c r="C16" s="45">
        <v>0</v>
      </c>
      <c r="D16" s="47">
        <v>0</v>
      </c>
    </row>
    <row r="17" spans="1:4" ht="31.5" x14ac:dyDescent="0.25">
      <c r="A17" s="7" t="s">
        <v>66</v>
      </c>
      <c r="B17" s="46">
        <v>0</v>
      </c>
      <c r="C17" s="45">
        <v>0</v>
      </c>
      <c r="D17" s="47">
        <v>200000000</v>
      </c>
    </row>
    <row r="18" spans="1:4" ht="15.75" x14ac:dyDescent="0.25">
      <c r="A18" s="10" t="s">
        <v>51</v>
      </c>
      <c r="B18" s="48">
        <f>SUM(B6:B17)</f>
        <v>238279607.82000002</v>
      </c>
      <c r="C18" s="49">
        <f>SUM(C6:C17)</f>
        <v>187000000</v>
      </c>
      <c r="D18" s="50">
        <f>SUM(D6:D17)</f>
        <v>375000000</v>
      </c>
    </row>
  </sheetData>
  <mergeCells count="2">
    <mergeCell ref="B1:D1"/>
    <mergeCell ref="A3:D3"/>
  </mergeCells>
  <pageMargins left="0.7" right="0.7" top="0.75" bottom="0.75" header="0.3" footer="0.3"/>
  <pageSetup paperSize="9" scale="78" fitToHeight="0" orientation="portrait" r:id="rId1"/>
  <headerFooter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F32"/>
  <sheetViews>
    <sheetView view="pageBreakPreview" zoomScaleNormal="100" zoomScaleSheetLayoutView="100" workbookViewId="0">
      <selection activeCell="D32" sqref="D32"/>
    </sheetView>
  </sheetViews>
  <sheetFormatPr defaultColWidth="9.140625" defaultRowHeight="15" x14ac:dyDescent="0.25"/>
  <cols>
    <col min="1" max="1" width="61.28515625" style="2" customWidth="1"/>
    <col min="2" max="2" width="23.140625" style="2" customWidth="1"/>
    <col min="3" max="3" width="22.85546875" style="2" customWidth="1"/>
    <col min="4" max="5" width="18.140625" style="2" customWidth="1"/>
    <col min="6" max="6" width="17.28515625" style="2" customWidth="1"/>
    <col min="7" max="16384" width="9.140625" style="2"/>
  </cols>
  <sheetData>
    <row r="1" spans="1:6" ht="42.75" customHeight="1" x14ac:dyDescent="0.25">
      <c r="A1" s="1"/>
      <c r="B1" s="1"/>
      <c r="C1" s="1"/>
      <c r="D1" s="65"/>
      <c r="E1" s="65"/>
      <c r="F1" s="65"/>
    </row>
    <row r="2" spans="1:6" ht="23.25" customHeight="1" x14ac:dyDescent="0.25">
      <c r="A2" s="1"/>
      <c r="B2" s="1"/>
      <c r="C2" s="1"/>
      <c r="D2" s="1"/>
      <c r="E2" s="3"/>
      <c r="F2" s="59" t="s">
        <v>145</v>
      </c>
    </row>
    <row r="3" spans="1:6" ht="55.9" customHeight="1" x14ac:dyDescent="0.25">
      <c r="A3" s="67" t="s">
        <v>146</v>
      </c>
      <c r="B3" s="67"/>
      <c r="C3" s="67"/>
      <c r="D3" s="67"/>
      <c r="E3" s="67"/>
      <c r="F3" s="67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78" customHeight="1" x14ac:dyDescent="0.25">
      <c r="A5" s="5" t="s">
        <v>1</v>
      </c>
      <c r="B5" s="5" t="s">
        <v>2</v>
      </c>
      <c r="C5" s="5" t="s">
        <v>147</v>
      </c>
      <c r="D5" s="5" t="s">
        <v>2</v>
      </c>
      <c r="E5" s="5" t="s">
        <v>3</v>
      </c>
      <c r="F5" s="63" t="s">
        <v>33</v>
      </c>
    </row>
    <row r="6" spans="1:6" ht="15.75" x14ac:dyDescent="0.25">
      <c r="A6" s="7" t="s">
        <v>4</v>
      </c>
      <c r="B6" s="46">
        <v>0</v>
      </c>
      <c r="C6" s="64">
        <v>0</v>
      </c>
      <c r="D6" s="46">
        <v>0</v>
      </c>
      <c r="E6" s="46">
        <v>31680000</v>
      </c>
      <c r="F6" s="45">
        <v>0</v>
      </c>
    </row>
    <row r="7" spans="1:6" ht="15.75" x14ac:dyDescent="0.25">
      <c r="A7" s="7" t="s">
        <v>45</v>
      </c>
      <c r="B7" s="46">
        <v>81275409.450000003</v>
      </c>
      <c r="C7" s="64">
        <v>0</v>
      </c>
      <c r="D7" s="46">
        <v>81275409.450000003</v>
      </c>
      <c r="E7" s="46">
        <v>46879771.25</v>
      </c>
      <c r="F7" s="45">
        <v>0</v>
      </c>
    </row>
    <row r="8" spans="1:6" ht="15.75" x14ac:dyDescent="0.25">
      <c r="A8" s="7" t="s">
        <v>67</v>
      </c>
      <c r="B8" s="46">
        <v>31824118.120000001</v>
      </c>
      <c r="C8" s="64">
        <v>0</v>
      </c>
      <c r="D8" s="46">
        <v>31824118.120000001</v>
      </c>
      <c r="E8" s="46">
        <v>16335000</v>
      </c>
      <c r="F8" s="46">
        <v>0</v>
      </c>
    </row>
    <row r="9" spans="1:6" ht="15.75" x14ac:dyDescent="0.25">
      <c r="A9" s="7" t="s">
        <v>92</v>
      </c>
      <c r="B9" s="46">
        <v>7922150.6399999997</v>
      </c>
      <c r="C9" s="64">
        <v>0</v>
      </c>
      <c r="D9" s="46">
        <v>7922150.6399999997</v>
      </c>
      <c r="E9" s="46">
        <v>0</v>
      </c>
      <c r="F9" s="46">
        <v>0</v>
      </c>
    </row>
    <row r="10" spans="1:6" ht="15.75" x14ac:dyDescent="0.25">
      <c r="A10" s="7" t="s">
        <v>93</v>
      </c>
      <c r="B10" s="46">
        <v>50099121.969999999</v>
      </c>
      <c r="C10" s="64">
        <v>0</v>
      </c>
      <c r="D10" s="46">
        <v>50099121.969999999</v>
      </c>
      <c r="E10" s="46">
        <v>0</v>
      </c>
      <c r="F10" s="46">
        <v>0</v>
      </c>
    </row>
    <row r="11" spans="1:6" ht="15.75" x14ac:dyDescent="0.25">
      <c r="A11" s="7" t="s">
        <v>71</v>
      </c>
      <c r="B11" s="46">
        <v>0</v>
      </c>
      <c r="C11" s="64">
        <v>0</v>
      </c>
      <c r="D11" s="46">
        <v>0</v>
      </c>
      <c r="E11" s="46">
        <v>5445000</v>
      </c>
      <c r="F11" s="46">
        <v>0</v>
      </c>
    </row>
    <row r="12" spans="1:6" ht="31.5" x14ac:dyDescent="0.25">
      <c r="A12" s="7" t="s">
        <v>72</v>
      </c>
      <c r="B12" s="46">
        <v>18372557.920000002</v>
      </c>
      <c r="C12" s="64">
        <v>0</v>
      </c>
      <c r="D12" s="46">
        <v>18372557.920000002</v>
      </c>
      <c r="E12" s="46">
        <v>0</v>
      </c>
      <c r="F12" s="46">
        <v>0</v>
      </c>
    </row>
    <row r="13" spans="1:6" ht="31.5" x14ac:dyDescent="0.25">
      <c r="A13" s="7" t="s">
        <v>73</v>
      </c>
      <c r="B13" s="46">
        <v>0</v>
      </c>
      <c r="C13" s="64">
        <v>0</v>
      </c>
      <c r="D13" s="46">
        <v>0</v>
      </c>
      <c r="E13" s="46">
        <v>29700000</v>
      </c>
      <c r="F13" s="46">
        <v>0</v>
      </c>
    </row>
    <row r="14" spans="1:6" ht="31.5" x14ac:dyDescent="0.25">
      <c r="A14" s="7" t="s">
        <v>74</v>
      </c>
      <c r="B14" s="46">
        <v>45320161.270000003</v>
      </c>
      <c r="C14" s="64">
        <v>0</v>
      </c>
      <c r="D14" s="46">
        <v>45320161.270000003</v>
      </c>
      <c r="E14" s="46">
        <v>0</v>
      </c>
      <c r="F14" s="46">
        <v>0</v>
      </c>
    </row>
    <row r="15" spans="1:6" ht="31.5" x14ac:dyDescent="0.25">
      <c r="A15" s="7" t="s">
        <v>76</v>
      </c>
      <c r="B15" s="46">
        <v>21871043.850000001</v>
      </c>
      <c r="C15" s="64">
        <v>0</v>
      </c>
      <c r="D15" s="46">
        <v>21871043.850000001</v>
      </c>
      <c r="E15" s="46">
        <v>0</v>
      </c>
      <c r="F15" s="46">
        <v>0</v>
      </c>
    </row>
    <row r="16" spans="1:6" ht="15.75" x14ac:dyDescent="0.25">
      <c r="A16" s="7" t="s">
        <v>62</v>
      </c>
      <c r="B16" s="46">
        <v>11295947.26</v>
      </c>
      <c r="C16" s="64">
        <v>0</v>
      </c>
      <c r="D16" s="46">
        <v>11295947.26</v>
      </c>
      <c r="E16" s="46">
        <v>21715506.359999999</v>
      </c>
      <c r="F16" s="46">
        <v>0</v>
      </c>
    </row>
    <row r="17" spans="1:6" ht="15.75" x14ac:dyDescent="0.25">
      <c r="A17" s="7" t="s">
        <v>55</v>
      </c>
      <c r="B17" s="46">
        <v>9924257.8200000003</v>
      </c>
      <c r="C17" s="64">
        <v>0</v>
      </c>
      <c r="D17" s="46">
        <v>9924257.8200000003</v>
      </c>
      <c r="E17" s="46">
        <v>20966007.66</v>
      </c>
      <c r="F17" s="46">
        <v>0</v>
      </c>
    </row>
    <row r="18" spans="1:6" ht="31.5" x14ac:dyDescent="0.25">
      <c r="A18" s="7" t="s">
        <v>80</v>
      </c>
      <c r="B18" s="46">
        <v>34255934.990000002</v>
      </c>
      <c r="C18" s="64">
        <v>0</v>
      </c>
      <c r="D18" s="46">
        <v>34255934.990000002</v>
      </c>
      <c r="E18" s="46">
        <v>0</v>
      </c>
      <c r="F18" s="46">
        <v>0</v>
      </c>
    </row>
    <row r="19" spans="1:6" ht="15.75" x14ac:dyDescent="0.25">
      <c r="A19" s="7" t="s">
        <v>56</v>
      </c>
      <c r="B19" s="46">
        <v>36483765.170000002</v>
      </c>
      <c r="C19" s="64">
        <v>0</v>
      </c>
      <c r="D19" s="46">
        <v>36483765.170000002</v>
      </c>
      <c r="E19" s="46">
        <v>0</v>
      </c>
      <c r="F19" s="46">
        <v>0</v>
      </c>
    </row>
    <row r="20" spans="1:6" ht="15.75" x14ac:dyDescent="0.25">
      <c r="A20" s="7" t="s">
        <v>57</v>
      </c>
      <c r="B20" s="46">
        <v>55262034.509999998</v>
      </c>
      <c r="C20" s="64">
        <v>0</v>
      </c>
      <c r="D20" s="46">
        <v>55262034.509999998</v>
      </c>
      <c r="E20" s="46">
        <v>40509559.789999999</v>
      </c>
      <c r="F20" s="46">
        <v>0</v>
      </c>
    </row>
    <row r="21" spans="1:6" ht="15.75" x14ac:dyDescent="0.25">
      <c r="A21" s="7" t="s">
        <v>97</v>
      </c>
      <c r="B21" s="46">
        <v>28094886.309999999</v>
      </c>
      <c r="C21" s="64">
        <v>0</v>
      </c>
      <c r="D21" s="46">
        <v>28094886.309999999</v>
      </c>
      <c r="E21" s="46">
        <v>37966500</v>
      </c>
      <c r="F21" s="46">
        <v>0</v>
      </c>
    </row>
    <row r="22" spans="1:6" ht="15.75" x14ac:dyDescent="0.25">
      <c r="A22" s="7" t="s">
        <v>98</v>
      </c>
      <c r="B22" s="46">
        <v>35994998.939999998</v>
      </c>
      <c r="C22" s="64">
        <v>0</v>
      </c>
      <c r="D22" s="46">
        <v>35994998.939999998</v>
      </c>
      <c r="E22" s="46">
        <v>0</v>
      </c>
      <c r="F22" s="46">
        <v>0</v>
      </c>
    </row>
    <row r="23" spans="1:6" ht="15.75" x14ac:dyDescent="0.25">
      <c r="A23" s="7" t="s">
        <v>99</v>
      </c>
      <c r="B23" s="46">
        <v>5168213.22</v>
      </c>
      <c r="C23" s="64">
        <v>0</v>
      </c>
      <c r="D23" s="46">
        <v>5168213.22</v>
      </c>
      <c r="E23" s="46">
        <v>0</v>
      </c>
      <c r="F23" s="46">
        <v>0</v>
      </c>
    </row>
    <row r="24" spans="1:6" ht="15.75" x14ac:dyDescent="0.25">
      <c r="A24" s="7" t="s">
        <v>59</v>
      </c>
      <c r="B24" s="46">
        <v>12575094.199999999</v>
      </c>
      <c r="C24" s="64">
        <v>930661.86000000127</v>
      </c>
      <c r="D24" s="46">
        <v>13505756.060000001</v>
      </c>
      <c r="E24" s="46">
        <v>54598500</v>
      </c>
      <c r="F24" s="46">
        <v>0</v>
      </c>
    </row>
    <row r="25" spans="1:6" ht="31.5" x14ac:dyDescent="0.25">
      <c r="A25" s="7" t="s">
        <v>89</v>
      </c>
      <c r="B25" s="46">
        <v>17993082.23</v>
      </c>
      <c r="C25" s="64">
        <v>0</v>
      </c>
      <c r="D25" s="46">
        <v>17993082.23</v>
      </c>
      <c r="E25" s="46">
        <v>0</v>
      </c>
      <c r="F25" s="46">
        <v>0</v>
      </c>
    </row>
    <row r="26" spans="1:6" ht="15.75" x14ac:dyDescent="0.25">
      <c r="A26" s="7" t="s">
        <v>8</v>
      </c>
      <c r="B26" s="46">
        <v>12664145.74</v>
      </c>
      <c r="C26" s="64">
        <v>0</v>
      </c>
      <c r="D26" s="46">
        <v>12664145.74</v>
      </c>
      <c r="E26" s="46">
        <v>3375841.94</v>
      </c>
      <c r="F26" s="46">
        <v>0</v>
      </c>
    </row>
    <row r="27" spans="1:6" ht="15.75" x14ac:dyDescent="0.25">
      <c r="A27" s="7" t="s">
        <v>101</v>
      </c>
      <c r="B27" s="46">
        <v>21218320.390000001</v>
      </c>
      <c r="C27" s="64">
        <v>0</v>
      </c>
      <c r="D27" s="46">
        <v>21218320.390000001</v>
      </c>
      <c r="E27" s="46">
        <v>0</v>
      </c>
      <c r="F27" s="46">
        <v>0</v>
      </c>
    </row>
    <row r="28" spans="1:6" ht="31.5" x14ac:dyDescent="0.25">
      <c r="A28" s="7" t="s">
        <v>65</v>
      </c>
      <c r="B28" s="46">
        <v>22936503.460000001</v>
      </c>
      <c r="C28" s="64">
        <v>0</v>
      </c>
      <c r="D28" s="46">
        <v>22936503.460000001</v>
      </c>
      <c r="E28" s="46">
        <v>0</v>
      </c>
      <c r="F28" s="46">
        <v>0</v>
      </c>
    </row>
    <row r="29" spans="1:6" ht="15.75" x14ac:dyDescent="0.25">
      <c r="A29" s="7" t="s">
        <v>60</v>
      </c>
      <c r="B29" s="46">
        <v>31850021.879999999</v>
      </c>
      <c r="C29" s="64">
        <v>0</v>
      </c>
      <c r="D29" s="46">
        <v>31850021.879999999</v>
      </c>
      <c r="E29" s="46">
        <v>0</v>
      </c>
      <c r="F29" s="46">
        <v>0</v>
      </c>
    </row>
    <row r="30" spans="1:6" ht="15.75" x14ac:dyDescent="0.25">
      <c r="A30" s="7" t="s">
        <v>61</v>
      </c>
      <c r="B30" s="46">
        <v>52617826.659999996</v>
      </c>
      <c r="C30" s="64">
        <v>1945350.9600000009</v>
      </c>
      <c r="D30" s="46">
        <v>54563177.619999997</v>
      </c>
      <c r="E30" s="46">
        <v>0</v>
      </c>
      <c r="F30" s="46">
        <v>0</v>
      </c>
    </row>
    <row r="31" spans="1:6" ht="31.5" x14ac:dyDescent="0.25">
      <c r="A31" s="7" t="s">
        <v>66</v>
      </c>
      <c r="B31" s="46">
        <v>0</v>
      </c>
      <c r="C31" s="64">
        <v>0</v>
      </c>
      <c r="D31" s="46">
        <v>0</v>
      </c>
      <c r="E31" s="46">
        <v>24057000</v>
      </c>
      <c r="F31" s="46">
        <v>0</v>
      </c>
    </row>
    <row r="32" spans="1:6" ht="15.75" x14ac:dyDescent="0.25">
      <c r="A32" s="10" t="s">
        <v>51</v>
      </c>
      <c r="B32" s="48">
        <v>645019596.00000012</v>
      </c>
      <c r="C32" s="48">
        <v>2876012.8200000022</v>
      </c>
      <c r="D32" s="48">
        <v>647895608.82000017</v>
      </c>
      <c r="E32" s="48">
        <f>SUM(E6:E31)</f>
        <v>333228687</v>
      </c>
      <c r="F32" s="48">
        <f>SUM(F6:F31)</f>
        <v>0</v>
      </c>
    </row>
  </sheetData>
  <mergeCells count="2">
    <mergeCell ref="D1:F1"/>
    <mergeCell ref="A3:F3"/>
  </mergeCells>
  <pageMargins left="0.7" right="0.7" top="0.75" bottom="0.75" header="0.3" footer="0.3"/>
  <pageSetup paperSize="9" scale="81" fitToHeight="0" orientation="landscape" r:id="rId1"/>
  <headerFooter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D13"/>
  <sheetViews>
    <sheetView view="pageBreakPreview" zoomScaleNormal="100" zoomScaleSheetLayoutView="100" workbookViewId="0">
      <selection activeCell="A6" sqref="A6:D14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16384" width="9.140625" style="2"/>
  </cols>
  <sheetData>
    <row r="1" spans="1:4" ht="35.25" customHeight="1" x14ac:dyDescent="0.25">
      <c r="A1" s="1"/>
      <c r="B1" s="65"/>
      <c r="C1" s="65"/>
      <c r="D1" s="65"/>
    </row>
    <row r="2" spans="1:4" ht="23.25" customHeight="1" x14ac:dyDescent="0.25">
      <c r="A2" s="1"/>
      <c r="B2" s="1"/>
      <c r="C2" s="3"/>
      <c r="D2" s="39" t="s">
        <v>17</v>
      </c>
    </row>
    <row r="3" spans="1:4" ht="83.45" customHeight="1" x14ac:dyDescent="0.25">
      <c r="A3" s="67" t="s">
        <v>44</v>
      </c>
      <c r="B3" s="67"/>
      <c r="C3" s="67"/>
      <c r="D3" s="67"/>
    </row>
    <row r="4" spans="1:4" ht="20.25" customHeight="1" x14ac:dyDescent="0.25">
      <c r="A4" s="1"/>
      <c r="B4" s="1"/>
      <c r="C4" s="4"/>
      <c r="D4" s="4" t="s">
        <v>0</v>
      </c>
    </row>
    <row r="5" spans="1:4" ht="48.75" customHeight="1" x14ac:dyDescent="0.25">
      <c r="A5" s="5" t="s">
        <v>1</v>
      </c>
      <c r="B5" s="5" t="s">
        <v>2</v>
      </c>
      <c r="C5" s="13" t="s">
        <v>3</v>
      </c>
      <c r="D5" s="13" t="s">
        <v>33</v>
      </c>
    </row>
    <row r="6" spans="1:4" ht="15" customHeight="1" x14ac:dyDescent="0.25">
      <c r="A6" s="7" t="s">
        <v>4</v>
      </c>
      <c r="B6" s="8">
        <v>23388125</v>
      </c>
      <c r="C6" s="20">
        <v>115915213</v>
      </c>
      <c r="D6" s="20">
        <v>0</v>
      </c>
    </row>
    <row r="7" spans="1:4" ht="15" customHeight="1" x14ac:dyDescent="0.25">
      <c r="A7" s="7" t="s">
        <v>45</v>
      </c>
      <c r="B7" s="8">
        <v>4331104</v>
      </c>
      <c r="C7" s="20">
        <v>0</v>
      </c>
      <c r="D7" s="20">
        <v>0</v>
      </c>
    </row>
    <row r="8" spans="1:4" ht="15" customHeight="1" x14ac:dyDescent="0.25">
      <c r="A8" s="7" t="s">
        <v>95</v>
      </c>
      <c r="B8" s="8">
        <v>0</v>
      </c>
      <c r="C8" s="8">
        <v>5439822</v>
      </c>
      <c r="D8" s="8">
        <v>0</v>
      </c>
    </row>
    <row r="9" spans="1:4" ht="15" customHeight="1" x14ac:dyDescent="0.25">
      <c r="A9" s="7" t="s">
        <v>99</v>
      </c>
      <c r="B9" s="8">
        <v>0</v>
      </c>
      <c r="C9" s="8">
        <v>4561466</v>
      </c>
      <c r="D9" s="8">
        <v>0</v>
      </c>
    </row>
    <row r="10" spans="1:4" ht="15" customHeight="1" x14ac:dyDescent="0.25">
      <c r="A10" s="7" t="s">
        <v>101</v>
      </c>
      <c r="B10" s="8">
        <v>0</v>
      </c>
      <c r="C10" s="8">
        <v>34650000</v>
      </c>
      <c r="D10" s="8">
        <v>0</v>
      </c>
    </row>
    <row r="11" spans="1:4" ht="15" customHeight="1" x14ac:dyDescent="0.25">
      <c r="A11" s="7" t="s">
        <v>60</v>
      </c>
      <c r="B11" s="8">
        <v>4331104</v>
      </c>
      <c r="C11" s="8">
        <v>8540203</v>
      </c>
      <c r="D11" s="8">
        <v>0</v>
      </c>
    </row>
    <row r="12" spans="1:4" ht="15" customHeight="1" x14ac:dyDescent="0.25">
      <c r="A12" s="7" t="s">
        <v>61</v>
      </c>
      <c r="B12" s="8">
        <v>4331104</v>
      </c>
      <c r="C12" s="8">
        <v>0</v>
      </c>
      <c r="D12" s="8">
        <v>0</v>
      </c>
    </row>
    <row r="13" spans="1:4" ht="15" customHeight="1" x14ac:dyDescent="0.25">
      <c r="A13" s="10" t="s">
        <v>51</v>
      </c>
      <c r="B13" s="11">
        <f t="shared" ref="B13:D13" si="0">SUM(B6:B12)</f>
        <v>36381437</v>
      </c>
      <c r="C13" s="11">
        <f t="shared" si="0"/>
        <v>169106704</v>
      </c>
      <c r="D13" s="11">
        <f t="shared" si="0"/>
        <v>0</v>
      </c>
    </row>
  </sheetData>
  <mergeCells count="2">
    <mergeCell ref="B1:D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"/>
  <sheetViews>
    <sheetView view="pageBreakPreview" zoomScaleNormal="100" zoomScaleSheetLayoutView="100" workbookViewId="0">
      <selection activeCell="A6" sqref="A6:D20"/>
    </sheetView>
  </sheetViews>
  <sheetFormatPr defaultColWidth="9.140625" defaultRowHeight="15" x14ac:dyDescent="0.25"/>
  <cols>
    <col min="1" max="1" width="43.85546875" style="2" customWidth="1"/>
    <col min="2" max="2" width="19.85546875" style="2" customWidth="1"/>
    <col min="3" max="3" width="19.28515625" style="2" customWidth="1"/>
    <col min="4" max="4" width="17.42578125" style="2" customWidth="1"/>
    <col min="5" max="16384" width="9.140625" style="2"/>
  </cols>
  <sheetData>
    <row r="1" spans="1:4" ht="37.5" customHeight="1" x14ac:dyDescent="0.25">
      <c r="A1" s="1"/>
      <c r="B1" s="65"/>
      <c r="C1" s="65"/>
      <c r="D1" s="65"/>
    </row>
    <row r="2" spans="1:4" ht="23.25" customHeight="1" x14ac:dyDescent="0.25">
      <c r="A2" s="1"/>
      <c r="B2" s="1"/>
      <c r="C2" s="3"/>
      <c r="D2" s="39" t="s">
        <v>18</v>
      </c>
    </row>
    <row r="3" spans="1:4" ht="76.150000000000006" customHeight="1" x14ac:dyDescent="0.25">
      <c r="A3" s="67" t="s">
        <v>54</v>
      </c>
      <c r="B3" s="67"/>
      <c r="C3" s="67"/>
      <c r="D3" s="67"/>
    </row>
    <row r="4" spans="1:4" ht="20.25" customHeight="1" x14ac:dyDescent="0.25">
      <c r="A4" s="1"/>
      <c r="B4" s="1"/>
      <c r="C4" s="4"/>
      <c r="D4" s="4" t="s">
        <v>0</v>
      </c>
    </row>
    <row r="5" spans="1:4" ht="48.75" customHeight="1" x14ac:dyDescent="0.25">
      <c r="A5" s="16" t="s">
        <v>1</v>
      </c>
      <c r="B5" s="22" t="s">
        <v>2</v>
      </c>
      <c r="C5" s="16" t="s">
        <v>3</v>
      </c>
      <c r="D5" s="29" t="s">
        <v>33</v>
      </c>
    </row>
    <row r="6" spans="1:4" ht="15" customHeight="1" x14ac:dyDescent="0.25">
      <c r="A6" s="15" t="s">
        <v>69</v>
      </c>
      <c r="B6" s="23">
        <v>0</v>
      </c>
      <c r="C6" s="17">
        <v>6612553</v>
      </c>
      <c r="D6" s="31">
        <v>0</v>
      </c>
    </row>
    <row r="7" spans="1:4" ht="15" customHeight="1" x14ac:dyDescent="0.25">
      <c r="A7" s="36" t="s">
        <v>93</v>
      </c>
      <c r="B7" s="23">
        <v>0</v>
      </c>
      <c r="C7" s="23">
        <v>0</v>
      </c>
      <c r="D7" s="37">
        <v>0</v>
      </c>
    </row>
    <row r="8" spans="1:4" ht="39.75" customHeight="1" x14ac:dyDescent="0.25">
      <c r="A8" s="36" t="s">
        <v>70</v>
      </c>
      <c r="B8" s="23">
        <v>20747553</v>
      </c>
      <c r="C8" s="23">
        <v>0</v>
      </c>
      <c r="D8" s="37">
        <v>0</v>
      </c>
    </row>
    <row r="9" spans="1:4" ht="15" customHeight="1" x14ac:dyDescent="0.25">
      <c r="A9" s="36" t="s">
        <v>95</v>
      </c>
      <c r="B9" s="23">
        <v>7020532</v>
      </c>
      <c r="C9" s="23">
        <v>0</v>
      </c>
      <c r="D9" s="37">
        <v>0</v>
      </c>
    </row>
    <row r="10" spans="1:4" ht="15" customHeight="1" x14ac:dyDescent="0.25">
      <c r="A10" s="36" t="s">
        <v>55</v>
      </c>
      <c r="B10" s="23">
        <v>0</v>
      </c>
      <c r="C10" s="23">
        <v>3303404</v>
      </c>
      <c r="D10" s="37">
        <v>0</v>
      </c>
    </row>
    <row r="11" spans="1:4" ht="15" customHeight="1" x14ac:dyDescent="0.25">
      <c r="A11" s="36" t="s">
        <v>56</v>
      </c>
      <c r="B11" s="23">
        <v>0</v>
      </c>
      <c r="C11" s="23">
        <v>4940532</v>
      </c>
      <c r="D11" s="37">
        <v>0</v>
      </c>
    </row>
    <row r="12" spans="1:4" ht="15" customHeight="1" x14ac:dyDescent="0.25">
      <c r="A12" s="36" t="s">
        <v>57</v>
      </c>
      <c r="B12" s="23">
        <v>0</v>
      </c>
      <c r="C12" s="23">
        <v>9734468</v>
      </c>
      <c r="D12" s="37">
        <v>0</v>
      </c>
    </row>
    <row r="13" spans="1:4" ht="15" customHeight="1" x14ac:dyDescent="0.25">
      <c r="A13" s="36" t="s">
        <v>58</v>
      </c>
      <c r="B13" s="23">
        <v>0</v>
      </c>
      <c r="C13" s="23">
        <v>10980957</v>
      </c>
      <c r="D13" s="37">
        <v>0</v>
      </c>
    </row>
    <row r="14" spans="1:4" ht="15" customHeight="1" x14ac:dyDescent="0.25">
      <c r="A14" s="36" t="s">
        <v>86</v>
      </c>
      <c r="B14" s="23">
        <v>15006596</v>
      </c>
      <c r="C14" s="23">
        <v>0</v>
      </c>
      <c r="D14" s="37">
        <v>0</v>
      </c>
    </row>
    <row r="15" spans="1:4" ht="15" customHeight="1" x14ac:dyDescent="0.25">
      <c r="A15" s="36" t="s">
        <v>59</v>
      </c>
      <c r="B15" s="23">
        <v>0</v>
      </c>
      <c r="C15" s="23">
        <v>8279255</v>
      </c>
      <c r="D15" s="37">
        <v>0</v>
      </c>
    </row>
    <row r="16" spans="1:4" ht="15" customHeight="1" x14ac:dyDescent="0.25">
      <c r="A16" s="36" t="s">
        <v>101</v>
      </c>
      <c r="B16" s="23">
        <v>5702341</v>
      </c>
      <c r="C16" s="23">
        <v>0</v>
      </c>
      <c r="D16" s="37">
        <v>0</v>
      </c>
    </row>
    <row r="17" spans="1:4" ht="15" customHeight="1" x14ac:dyDescent="0.25">
      <c r="A17" s="36" t="s">
        <v>102</v>
      </c>
      <c r="B17" s="23">
        <v>2361596</v>
      </c>
      <c r="C17" s="23">
        <v>0</v>
      </c>
      <c r="D17" s="37">
        <v>0</v>
      </c>
    </row>
    <row r="18" spans="1:4" ht="15" customHeight="1" x14ac:dyDescent="0.25">
      <c r="A18" s="36" t="s">
        <v>60</v>
      </c>
      <c r="B18" s="23">
        <v>0</v>
      </c>
      <c r="C18" s="23">
        <v>10457873</v>
      </c>
      <c r="D18" s="37">
        <v>0</v>
      </c>
    </row>
    <row r="19" spans="1:4" ht="15" customHeight="1" x14ac:dyDescent="0.25">
      <c r="A19" s="15" t="s">
        <v>61</v>
      </c>
      <c r="B19" s="23">
        <v>0</v>
      </c>
      <c r="C19" s="17">
        <v>9832767</v>
      </c>
      <c r="D19" s="31">
        <v>0</v>
      </c>
    </row>
    <row r="20" spans="1:4" ht="15.75" x14ac:dyDescent="0.25">
      <c r="A20" s="10" t="s">
        <v>51</v>
      </c>
      <c r="B20" s="11">
        <f t="shared" ref="B20" si="0">SUM(B6:B19)</f>
        <v>50838618</v>
      </c>
      <c r="C20" s="11">
        <f>SUM(C6:C19)</f>
        <v>64141809</v>
      </c>
      <c r="D20" s="21">
        <f>SUM(D6:D19)</f>
        <v>0</v>
      </c>
    </row>
  </sheetData>
  <mergeCells count="2">
    <mergeCell ref="B1:D1"/>
    <mergeCell ref="A3:D3"/>
  </mergeCells>
  <pageMargins left="0.7" right="0.7" top="0.75" bottom="0.75" header="0.3" footer="0.3"/>
  <pageSetup paperSize="9" scale="87" fitToHeight="0" orientation="portrait" r:id="rId1"/>
  <headerFooter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D28"/>
  <sheetViews>
    <sheetView view="pageBreakPreview" zoomScaleNormal="100" zoomScaleSheetLayoutView="100" workbookViewId="0">
      <selection activeCell="D9" sqref="D9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16384" width="9.140625" style="2"/>
  </cols>
  <sheetData>
    <row r="1" spans="1:4" ht="31.5" customHeight="1" x14ac:dyDescent="0.25">
      <c r="A1" s="1"/>
      <c r="B1" s="65"/>
      <c r="C1" s="65"/>
      <c r="D1" s="65"/>
    </row>
    <row r="2" spans="1:4" ht="18.600000000000001" customHeight="1" x14ac:dyDescent="0.25">
      <c r="A2" s="1"/>
      <c r="B2" s="1"/>
      <c r="C2" s="3"/>
      <c r="D2" s="39" t="s">
        <v>19</v>
      </c>
    </row>
    <row r="3" spans="1:4" ht="64.150000000000006" customHeight="1" x14ac:dyDescent="0.25">
      <c r="A3" s="68" t="s">
        <v>111</v>
      </c>
      <c r="B3" s="67"/>
      <c r="C3" s="67"/>
      <c r="D3" s="67"/>
    </row>
    <row r="4" spans="1:4" ht="20.25" customHeight="1" x14ac:dyDescent="0.25">
      <c r="A4" s="1"/>
      <c r="B4" s="1"/>
      <c r="C4" s="4"/>
      <c r="D4" s="4" t="s">
        <v>0</v>
      </c>
    </row>
    <row r="5" spans="1:4" ht="48.75" customHeight="1" x14ac:dyDescent="0.25">
      <c r="A5" s="22" t="s">
        <v>1</v>
      </c>
      <c r="B5" s="22" t="s">
        <v>2</v>
      </c>
      <c r="C5" s="22" t="s">
        <v>3</v>
      </c>
      <c r="D5" s="22" t="s">
        <v>33</v>
      </c>
    </row>
    <row r="6" spans="1:4" ht="15" customHeight="1" x14ac:dyDescent="0.25">
      <c r="A6" s="36" t="s">
        <v>4</v>
      </c>
      <c r="B6" s="62">
        <v>102761276.61</v>
      </c>
      <c r="C6" s="62">
        <v>179188369.58000001</v>
      </c>
      <c r="D6" s="23">
        <v>179188369.58000001</v>
      </c>
    </row>
    <row r="7" spans="1:4" ht="15" customHeight="1" x14ac:dyDescent="0.25">
      <c r="A7" s="36" t="s">
        <v>5</v>
      </c>
      <c r="B7" s="62">
        <v>60749148.939999998</v>
      </c>
      <c r="C7" s="62">
        <v>0</v>
      </c>
      <c r="D7" s="23">
        <v>0</v>
      </c>
    </row>
    <row r="8" spans="1:4" ht="15" customHeight="1" x14ac:dyDescent="0.25">
      <c r="A8" s="36" t="s">
        <v>45</v>
      </c>
      <c r="B8" s="62">
        <v>18170531.920000002</v>
      </c>
      <c r="C8" s="62">
        <v>58356413.049999997</v>
      </c>
      <c r="D8" s="23">
        <v>58356413.049999997</v>
      </c>
    </row>
    <row r="9" spans="1:4" ht="15" customHeight="1" x14ac:dyDescent="0.25">
      <c r="A9" s="36" t="s">
        <v>67</v>
      </c>
      <c r="B9" s="62">
        <v>27607872.350000001</v>
      </c>
      <c r="C9" s="62">
        <v>0</v>
      </c>
      <c r="D9" s="23">
        <v>0</v>
      </c>
    </row>
    <row r="10" spans="1:4" ht="15" customHeight="1" x14ac:dyDescent="0.25">
      <c r="A10" s="36" t="s">
        <v>63</v>
      </c>
      <c r="B10" s="62">
        <v>56093404.259999998</v>
      </c>
      <c r="C10" s="62">
        <v>0</v>
      </c>
      <c r="D10" s="23">
        <v>0</v>
      </c>
    </row>
    <row r="11" spans="1:4" ht="15" customHeight="1" x14ac:dyDescent="0.25">
      <c r="A11" s="36" t="s">
        <v>92</v>
      </c>
      <c r="B11" s="62">
        <v>50832553.199999996</v>
      </c>
      <c r="C11" s="62">
        <v>0</v>
      </c>
      <c r="D11" s="23">
        <v>0</v>
      </c>
    </row>
    <row r="12" spans="1:4" ht="15" customHeight="1" x14ac:dyDescent="0.25">
      <c r="A12" s="36" t="s">
        <v>69</v>
      </c>
      <c r="B12" s="62">
        <v>70756276.599999994</v>
      </c>
      <c r="C12" s="62">
        <v>0</v>
      </c>
      <c r="D12" s="23">
        <v>0</v>
      </c>
    </row>
    <row r="13" spans="1:4" ht="15" customHeight="1" x14ac:dyDescent="0.25">
      <c r="A13" s="36" t="s">
        <v>94</v>
      </c>
      <c r="B13" s="62">
        <v>0</v>
      </c>
      <c r="C13" s="62">
        <v>50184021.740000002</v>
      </c>
      <c r="D13" s="23">
        <v>50184021.740000002</v>
      </c>
    </row>
    <row r="14" spans="1:4" ht="15" customHeight="1" x14ac:dyDescent="0.25">
      <c r="A14" s="36" t="s">
        <v>95</v>
      </c>
      <c r="B14" s="62">
        <v>216174148.94999999</v>
      </c>
      <c r="C14" s="62">
        <v>0</v>
      </c>
      <c r="D14" s="23">
        <v>0</v>
      </c>
    </row>
    <row r="15" spans="1:4" ht="15" customHeight="1" x14ac:dyDescent="0.25">
      <c r="A15" s="36" t="s">
        <v>6</v>
      </c>
      <c r="B15" s="62">
        <v>75261276.599999994</v>
      </c>
      <c r="C15" s="62">
        <v>0</v>
      </c>
      <c r="D15" s="23">
        <v>0</v>
      </c>
    </row>
    <row r="16" spans="1:4" ht="15" customHeight="1" x14ac:dyDescent="0.25">
      <c r="A16" s="36" t="s">
        <v>62</v>
      </c>
      <c r="B16" s="62">
        <v>50258936.18</v>
      </c>
      <c r="C16" s="62">
        <v>0</v>
      </c>
      <c r="D16" s="23">
        <v>0</v>
      </c>
    </row>
    <row r="17" spans="1:4" ht="15" customHeight="1" x14ac:dyDescent="0.25">
      <c r="A17" s="36" t="s">
        <v>96</v>
      </c>
      <c r="B17" s="62">
        <v>48415957.450000003</v>
      </c>
      <c r="C17" s="62">
        <v>0</v>
      </c>
      <c r="D17" s="23">
        <v>0</v>
      </c>
    </row>
    <row r="18" spans="1:4" ht="15" customHeight="1" x14ac:dyDescent="0.25">
      <c r="A18" s="36" t="s">
        <v>98</v>
      </c>
      <c r="B18" s="62">
        <v>95982659.579999998</v>
      </c>
      <c r="C18" s="62">
        <v>0</v>
      </c>
      <c r="D18" s="23">
        <v>0</v>
      </c>
    </row>
    <row r="19" spans="1:4" ht="15" customHeight="1" x14ac:dyDescent="0.25">
      <c r="A19" s="36" t="s">
        <v>99</v>
      </c>
      <c r="B19" s="62">
        <v>21127872.350000001</v>
      </c>
      <c r="C19" s="62">
        <v>0</v>
      </c>
      <c r="D19" s="23">
        <v>0</v>
      </c>
    </row>
    <row r="20" spans="1:4" ht="15" customHeight="1" x14ac:dyDescent="0.25">
      <c r="A20" s="36" t="s">
        <v>58</v>
      </c>
      <c r="B20" s="62">
        <v>70209468.090000004</v>
      </c>
      <c r="C20" s="62">
        <v>0</v>
      </c>
      <c r="D20" s="23">
        <v>0</v>
      </c>
    </row>
    <row r="21" spans="1:4" ht="15" customHeight="1" x14ac:dyDescent="0.25">
      <c r="A21" s="36" t="s">
        <v>86</v>
      </c>
      <c r="B21" s="62">
        <v>21415851.07</v>
      </c>
      <c r="C21" s="62">
        <v>0</v>
      </c>
      <c r="D21" s="23">
        <v>0</v>
      </c>
    </row>
    <row r="22" spans="1:4" ht="15" customHeight="1" x14ac:dyDescent="0.25">
      <c r="A22" s="36" t="s">
        <v>59</v>
      </c>
      <c r="B22" s="62">
        <v>93231808.520000011</v>
      </c>
      <c r="C22" s="62">
        <v>0</v>
      </c>
      <c r="D22" s="23">
        <v>0</v>
      </c>
    </row>
    <row r="23" spans="1:4" ht="15" customHeight="1" x14ac:dyDescent="0.25">
      <c r="A23" s="36" t="s">
        <v>38</v>
      </c>
      <c r="B23" s="62">
        <v>27589255.32</v>
      </c>
      <c r="C23" s="62">
        <v>0</v>
      </c>
      <c r="D23" s="23">
        <v>0</v>
      </c>
    </row>
    <row r="24" spans="1:4" ht="15" customHeight="1" x14ac:dyDescent="0.25">
      <c r="A24" s="36" t="s">
        <v>101</v>
      </c>
      <c r="B24" s="62">
        <v>130661170.22</v>
      </c>
      <c r="C24" s="62">
        <v>0</v>
      </c>
      <c r="D24" s="23">
        <v>0</v>
      </c>
    </row>
    <row r="25" spans="1:4" ht="15" customHeight="1" x14ac:dyDescent="0.25">
      <c r="A25" s="36" t="s">
        <v>102</v>
      </c>
      <c r="B25" s="62">
        <v>99467021.290000007</v>
      </c>
      <c r="C25" s="62">
        <v>0</v>
      </c>
      <c r="D25" s="23">
        <v>0</v>
      </c>
    </row>
    <row r="26" spans="1:4" ht="15" customHeight="1" x14ac:dyDescent="0.25">
      <c r="A26" s="36" t="s">
        <v>60</v>
      </c>
      <c r="B26" s="62">
        <v>41155851.07</v>
      </c>
      <c r="C26" s="62">
        <v>59378804.350000001</v>
      </c>
      <c r="D26" s="23">
        <v>59378804.350000001</v>
      </c>
    </row>
    <row r="27" spans="1:4" ht="15" customHeight="1" x14ac:dyDescent="0.25">
      <c r="A27" s="36" t="s">
        <v>61</v>
      </c>
      <c r="B27" s="62">
        <v>84777127.670000002</v>
      </c>
      <c r="C27" s="62">
        <v>0</v>
      </c>
      <c r="D27" s="23">
        <v>0</v>
      </c>
    </row>
    <row r="28" spans="1:4" ht="19.5" customHeight="1" x14ac:dyDescent="0.25">
      <c r="A28" s="60" t="s">
        <v>51</v>
      </c>
      <c r="B28" s="24">
        <f>SUM(B6:B27)</f>
        <v>1462699468.24</v>
      </c>
      <c r="C28" s="24">
        <f>SUM(C6:C27)</f>
        <v>347107608.72000003</v>
      </c>
      <c r="D28" s="24">
        <f>SUM(D6:D27)</f>
        <v>347107608.72000003</v>
      </c>
    </row>
  </sheetData>
  <mergeCells count="2">
    <mergeCell ref="B1:D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>
    <pageSetUpPr fitToPage="1"/>
  </sheetPr>
  <dimension ref="A1:D41"/>
  <sheetViews>
    <sheetView view="pageBreakPreview" zoomScaleNormal="100" zoomScaleSheetLayoutView="100" workbookViewId="0">
      <selection activeCell="A6" sqref="A6:D1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16384" width="9.140625" style="2"/>
  </cols>
  <sheetData>
    <row r="1" spans="1:4" ht="35.25" customHeight="1" x14ac:dyDescent="0.25">
      <c r="A1" s="1"/>
      <c r="B1" s="65"/>
      <c r="C1" s="65"/>
      <c r="D1" s="65"/>
    </row>
    <row r="2" spans="1:4" ht="23.25" customHeight="1" x14ac:dyDescent="0.25">
      <c r="A2" s="1"/>
      <c r="B2" s="1"/>
      <c r="C2" s="3"/>
      <c r="D2" s="39" t="s">
        <v>20</v>
      </c>
    </row>
    <row r="3" spans="1:4" ht="96" customHeight="1" x14ac:dyDescent="0.25">
      <c r="A3" s="69" t="s">
        <v>46</v>
      </c>
      <c r="B3" s="69"/>
      <c r="C3" s="69"/>
      <c r="D3" s="69"/>
    </row>
    <row r="4" spans="1:4" ht="20.25" customHeight="1" x14ac:dyDescent="0.25">
      <c r="A4" s="1"/>
      <c r="B4" s="1"/>
      <c r="C4" s="4"/>
      <c r="D4" s="4" t="s">
        <v>0</v>
      </c>
    </row>
    <row r="5" spans="1:4" ht="48.75" customHeight="1" x14ac:dyDescent="0.25">
      <c r="A5" s="5" t="s">
        <v>1</v>
      </c>
      <c r="B5" s="5" t="s">
        <v>2</v>
      </c>
      <c r="C5" s="13" t="s">
        <v>3</v>
      </c>
      <c r="D5" s="22" t="s">
        <v>33</v>
      </c>
    </row>
    <row r="6" spans="1:4" ht="22.5" customHeight="1" x14ac:dyDescent="0.25">
      <c r="A6" s="7" t="s">
        <v>4</v>
      </c>
      <c r="B6" s="46">
        <v>1119332706.73</v>
      </c>
      <c r="C6" s="45">
        <v>1050692489.58</v>
      </c>
      <c r="D6" s="47">
        <v>0</v>
      </c>
    </row>
    <row r="7" spans="1:4" ht="27" customHeight="1" x14ac:dyDescent="0.25">
      <c r="A7" s="7" t="s">
        <v>63</v>
      </c>
      <c r="B7" s="46">
        <v>14173265.699999999</v>
      </c>
      <c r="C7" s="45">
        <v>27837064.91</v>
      </c>
      <c r="D7" s="47">
        <v>0</v>
      </c>
    </row>
    <row r="8" spans="1:4" ht="41.25" customHeight="1" x14ac:dyDescent="0.25">
      <c r="A8" s="7" t="s">
        <v>73</v>
      </c>
      <c r="B8" s="46">
        <v>46797727.270000003</v>
      </c>
      <c r="C8" s="45">
        <v>0</v>
      </c>
      <c r="D8" s="47">
        <v>0</v>
      </c>
    </row>
    <row r="9" spans="1:4" ht="35.25" customHeight="1" x14ac:dyDescent="0.25">
      <c r="A9" s="7" t="s">
        <v>76</v>
      </c>
      <c r="B9" s="46">
        <v>0</v>
      </c>
      <c r="C9" s="45">
        <v>29128100.760000002</v>
      </c>
      <c r="D9" s="47">
        <v>0</v>
      </c>
    </row>
    <row r="10" spans="1:4" ht="36" customHeight="1" x14ac:dyDescent="0.25">
      <c r="A10" s="7" t="s">
        <v>79</v>
      </c>
      <c r="B10" s="46">
        <v>0</v>
      </c>
      <c r="C10" s="45">
        <v>22270617.579999998</v>
      </c>
      <c r="D10" s="47">
        <v>0</v>
      </c>
    </row>
    <row r="11" spans="1:4" ht="15" customHeight="1" x14ac:dyDescent="0.25">
      <c r="A11" s="10" t="s">
        <v>51</v>
      </c>
      <c r="B11" s="48">
        <f>SUM(B6:B10)</f>
        <v>1180303699.7</v>
      </c>
      <c r="C11" s="48">
        <f t="shared" ref="C11:D11" si="0">SUM(C6:C10)</f>
        <v>1129928272.8299999</v>
      </c>
      <c r="D11" s="48">
        <f t="shared" si="0"/>
        <v>0</v>
      </c>
    </row>
    <row r="12" spans="1:4" ht="15" customHeight="1" x14ac:dyDescent="0.25"/>
    <row r="13" spans="1:4" ht="15" customHeight="1" x14ac:dyDescent="0.25"/>
    <row r="14" spans="1:4" ht="15" customHeight="1" x14ac:dyDescent="0.25"/>
    <row r="15" spans="1:4" ht="15" customHeight="1" x14ac:dyDescent="0.25"/>
    <row r="16" spans="1:4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9.5" customHeight="1" x14ac:dyDescent="0.25"/>
  </sheetData>
  <mergeCells count="2">
    <mergeCell ref="B1:D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D44"/>
  <sheetViews>
    <sheetView view="pageBreakPreview" zoomScaleNormal="100" zoomScaleSheetLayoutView="100" workbookViewId="0">
      <selection activeCell="A6" sqref="A6:D1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16384" width="9.140625" style="2"/>
  </cols>
  <sheetData>
    <row r="1" spans="1:4" ht="37.5" customHeight="1" x14ac:dyDescent="0.25">
      <c r="A1" s="1"/>
      <c r="B1" s="65"/>
      <c r="C1" s="65"/>
      <c r="D1" s="65"/>
    </row>
    <row r="2" spans="1:4" ht="23.25" customHeight="1" x14ac:dyDescent="0.25">
      <c r="A2" s="1"/>
      <c r="B2" s="1"/>
      <c r="C2" s="3"/>
      <c r="D2" s="39" t="s">
        <v>21</v>
      </c>
    </row>
    <row r="3" spans="1:4" ht="96" customHeight="1" x14ac:dyDescent="0.25">
      <c r="A3" s="69" t="s">
        <v>47</v>
      </c>
      <c r="B3" s="69"/>
      <c r="C3" s="69"/>
      <c r="D3" s="69"/>
    </row>
    <row r="4" spans="1:4" ht="20.25" customHeight="1" x14ac:dyDescent="0.25">
      <c r="A4" s="1"/>
      <c r="B4" s="1"/>
      <c r="C4" s="4"/>
      <c r="D4" s="4" t="s">
        <v>0</v>
      </c>
    </row>
    <row r="5" spans="1:4" ht="48.75" customHeight="1" x14ac:dyDescent="0.25">
      <c r="A5" s="5" t="s">
        <v>1</v>
      </c>
      <c r="B5" s="5" t="s">
        <v>2</v>
      </c>
      <c r="C5" s="5" t="s">
        <v>3</v>
      </c>
      <c r="D5" s="22" t="s">
        <v>33</v>
      </c>
    </row>
    <row r="6" spans="1:4" ht="15.75" x14ac:dyDescent="0.25">
      <c r="A6" s="7" t="s">
        <v>4</v>
      </c>
      <c r="B6" s="46">
        <v>0</v>
      </c>
      <c r="C6" s="46">
        <v>303030303.02999997</v>
      </c>
      <c r="D6" s="46">
        <v>0</v>
      </c>
    </row>
    <row r="7" spans="1:4" ht="15" customHeight="1" x14ac:dyDescent="0.25">
      <c r="A7" s="7" t="s">
        <v>5</v>
      </c>
      <c r="B7" s="46">
        <v>49500000</v>
      </c>
      <c r="C7" s="46">
        <v>104569569.8</v>
      </c>
      <c r="D7" s="47">
        <v>0</v>
      </c>
    </row>
    <row r="8" spans="1:4" ht="16.5" customHeight="1" x14ac:dyDescent="0.25">
      <c r="A8" s="7" t="s">
        <v>63</v>
      </c>
      <c r="B8" s="46">
        <v>580098382.80999994</v>
      </c>
      <c r="C8" s="46">
        <v>0</v>
      </c>
      <c r="D8" s="47">
        <v>0</v>
      </c>
    </row>
    <row r="9" spans="1:4" ht="36.75" customHeight="1" x14ac:dyDescent="0.25">
      <c r="A9" s="7" t="s">
        <v>64</v>
      </c>
      <c r="B9" s="46">
        <v>50505050.509999998</v>
      </c>
      <c r="C9" s="46">
        <v>189697524.49000001</v>
      </c>
      <c r="D9" s="47">
        <v>0</v>
      </c>
    </row>
    <row r="10" spans="1:4" ht="18" customHeight="1" x14ac:dyDescent="0.25">
      <c r="A10" s="7" t="s">
        <v>8</v>
      </c>
      <c r="B10" s="46">
        <v>0</v>
      </c>
      <c r="C10" s="46">
        <v>28116000</v>
      </c>
      <c r="D10" s="47">
        <v>0</v>
      </c>
    </row>
    <row r="11" spans="1:4" ht="33.75" customHeight="1" x14ac:dyDescent="0.25">
      <c r="A11" s="7" t="s">
        <v>65</v>
      </c>
      <c r="B11" s="46">
        <v>35734366.359999999</v>
      </c>
      <c r="C11" s="46">
        <v>0</v>
      </c>
      <c r="D11" s="47">
        <v>0</v>
      </c>
    </row>
    <row r="12" spans="1:4" ht="35.25" customHeight="1" x14ac:dyDescent="0.25">
      <c r="A12" s="7" t="s">
        <v>66</v>
      </c>
      <c r="B12" s="46">
        <v>49500000</v>
      </c>
      <c r="C12" s="46">
        <v>280568740.37</v>
      </c>
      <c r="D12" s="47">
        <v>294007813.50999999</v>
      </c>
    </row>
    <row r="13" spans="1:4" ht="22.5" customHeight="1" x14ac:dyDescent="0.25">
      <c r="A13" s="10" t="s">
        <v>51</v>
      </c>
      <c r="B13" s="48">
        <f t="shared" ref="B13:D13" si="0">SUM(B6:B12)</f>
        <v>765337799.67999995</v>
      </c>
      <c r="C13" s="48">
        <f t="shared" si="0"/>
        <v>905982137.68999994</v>
      </c>
      <c r="D13" s="48">
        <f t="shared" si="0"/>
        <v>294007813.50999999</v>
      </c>
    </row>
    <row r="14" spans="1:4" ht="15" customHeight="1" x14ac:dyDescent="0.25"/>
    <row r="15" spans="1:4" ht="15" customHeight="1" x14ac:dyDescent="0.25"/>
    <row r="16" spans="1:4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9.5" customHeight="1" x14ac:dyDescent="0.25"/>
  </sheetData>
  <mergeCells count="2">
    <mergeCell ref="B1:D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D47"/>
  <sheetViews>
    <sheetView view="pageBreakPreview" topLeftCell="A2" zoomScaleNormal="100" zoomScaleSheetLayoutView="100" workbookViewId="0">
      <selection activeCell="A6" sqref="A6:D47"/>
    </sheetView>
  </sheetViews>
  <sheetFormatPr defaultColWidth="9.140625" defaultRowHeight="15" x14ac:dyDescent="0.25"/>
  <cols>
    <col min="1" max="1" width="74.140625" style="2" customWidth="1"/>
    <col min="2" max="3" width="18.140625" style="2" customWidth="1"/>
    <col min="4" max="4" width="17.28515625" style="2" customWidth="1"/>
    <col min="5" max="16384" width="9.140625" style="2"/>
  </cols>
  <sheetData>
    <row r="1" spans="1:4" ht="51.75" customHeight="1" x14ac:dyDescent="0.25">
      <c r="A1" s="1"/>
      <c r="B1" s="65"/>
      <c r="C1" s="65"/>
      <c r="D1" s="65"/>
    </row>
    <row r="2" spans="1:4" ht="23.25" customHeight="1" x14ac:dyDescent="0.25">
      <c r="A2" s="1"/>
      <c r="B2" s="1"/>
      <c r="C2" s="3"/>
      <c r="D2" s="39" t="s">
        <v>22</v>
      </c>
    </row>
    <row r="3" spans="1:4" ht="67.900000000000006" customHeight="1" x14ac:dyDescent="0.25">
      <c r="A3" s="67" t="s">
        <v>118</v>
      </c>
      <c r="B3" s="67"/>
      <c r="C3" s="67"/>
      <c r="D3" s="67"/>
    </row>
    <row r="4" spans="1:4" ht="20.25" customHeight="1" x14ac:dyDescent="0.25">
      <c r="A4" s="1"/>
      <c r="B4" s="1"/>
      <c r="C4" s="4"/>
      <c r="D4" s="4" t="s">
        <v>0</v>
      </c>
    </row>
    <row r="5" spans="1:4" ht="60" customHeight="1" x14ac:dyDescent="0.25">
      <c r="A5" s="5" t="s">
        <v>1</v>
      </c>
      <c r="B5" s="5" t="s">
        <v>2</v>
      </c>
      <c r="C5" s="5" t="s">
        <v>3</v>
      </c>
      <c r="D5" s="13" t="s">
        <v>33</v>
      </c>
    </row>
    <row r="6" spans="1:4" ht="15" customHeight="1" x14ac:dyDescent="0.25">
      <c r="A6" s="7" t="s">
        <v>4</v>
      </c>
      <c r="B6" s="46">
        <v>384026784.97000003</v>
      </c>
      <c r="C6" s="46">
        <v>409563564.81999999</v>
      </c>
      <c r="D6" s="45">
        <v>446264361.67000002</v>
      </c>
    </row>
    <row r="7" spans="1:4" ht="15" customHeight="1" x14ac:dyDescent="0.25">
      <c r="A7" s="7" t="s">
        <v>5</v>
      </c>
      <c r="B7" s="46">
        <v>37622026.009999998</v>
      </c>
      <c r="C7" s="46">
        <v>20770095</v>
      </c>
      <c r="D7" s="45">
        <v>41540191</v>
      </c>
    </row>
    <row r="8" spans="1:4" ht="15" customHeight="1" x14ac:dyDescent="0.25">
      <c r="A8" s="7" t="s">
        <v>45</v>
      </c>
      <c r="B8" s="46">
        <v>33813639.68</v>
      </c>
      <c r="C8" s="46">
        <v>17784502</v>
      </c>
      <c r="D8" s="45">
        <v>35569004</v>
      </c>
    </row>
    <row r="9" spans="1:4" ht="15" customHeight="1" x14ac:dyDescent="0.25">
      <c r="A9" s="7" t="s">
        <v>67</v>
      </c>
      <c r="B9" s="46">
        <v>8332818</v>
      </c>
      <c r="C9" s="46">
        <v>5166409</v>
      </c>
      <c r="D9" s="46">
        <v>10332818</v>
      </c>
    </row>
    <row r="10" spans="1:4" ht="15" customHeight="1" x14ac:dyDescent="0.25">
      <c r="A10" s="7" t="s">
        <v>63</v>
      </c>
      <c r="B10" s="46">
        <v>6093066</v>
      </c>
      <c r="C10" s="46">
        <v>0</v>
      </c>
      <c r="D10" s="46">
        <v>8124089</v>
      </c>
    </row>
    <row r="11" spans="1:4" ht="15" customHeight="1" x14ac:dyDescent="0.25">
      <c r="A11" s="7" t="s">
        <v>68</v>
      </c>
      <c r="B11" s="46">
        <v>17252258</v>
      </c>
      <c r="C11" s="46">
        <v>3626129</v>
      </c>
      <c r="D11" s="46">
        <v>17252258</v>
      </c>
    </row>
    <row r="12" spans="1:4" ht="15" customHeight="1" x14ac:dyDescent="0.25">
      <c r="A12" s="7" t="s">
        <v>69</v>
      </c>
      <c r="B12" s="46">
        <v>24927081</v>
      </c>
      <c r="C12" s="46">
        <v>16618054</v>
      </c>
      <c r="D12" s="46">
        <v>33236108</v>
      </c>
    </row>
    <row r="13" spans="1:4" ht="15" customHeight="1" x14ac:dyDescent="0.25">
      <c r="A13" s="7" t="s">
        <v>93</v>
      </c>
      <c r="B13" s="46">
        <v>7163210.5999999996</v>
      </c>
      <c r="C13" s="46">
        <v>0</v>
      </c>
      <c r="D13" s="46">
        <v>0</v>
      </c>
    </row>
    <row r="14" spans="1:4" ht="15" customHeight="1" x14ac:dyDescent="0.25">
      <c r="A14" s="7" t="s">
        <v>70</v>
      </c>
      <c r="B14" s="46">
        <v>16292441.5</v>
      </c>
      <c r="C14" s="46">
        <v>3894961</v>
      </c>
      <c r="D14" s="46">
        <v>7789922</v>
      </c>
    </row>
    <row r="15" spans="1:4" ht="15" customHeight="1" x14ac:dyDescent="0.25">
      <c r="A15" s="7" t="s">
        <v>71</v>
      </c>
      <c r="B15" s="46">
        <v>5632051</v>
      </c>
      <c r="C15" s="46">
        <v>3754700</v>
      </c>
      <c r="D15" s="46">
        <v>7509401</v>
      </c>
    </row>
    <row r="16" spans="1:4" ht="15" customHeight="1" x14ac:dyDescent="0.25">
      <c r="A16" s="7" t="s">
        <v>94</v>
      </c>
      <c r="B16" s="46">
        <v>6495852.0099999998</v>
      </c>
      <c r="C16" s="46"/>
      <c r="D16" s="46"/>
    </row>
    <row r="17" spans="1:4" ht="15" customHeight="1" x14ac:dyDescent="0.25">
      <c r="A17" s="7" t="s">
        <v>72</v>
      </c>
      <c r="B17" s="46">
        <v>30683283.57</v>
      </c>
      <c r="C17" s="46">
        <v>4832837</v>
      </c>
      <c r="D17" s="46">
        <v>19665675</v>
      </c>
    </row>
    <row r="18" spans="1:4" ht="15" customHeight="1" x14ac:dyDescent="0.25">
      <c r="A18" s="7" t="s">
        <v>73</v>
      </c>
      <c r="B18" s="46">
        <v>62831423</v>
      </c>
      <c r="C18" s="46">
        <v>10000000</v>
      </c>
      <c r="D18" s="46">
        <v>10000000</v>
      </c>
    </row>
    <row r="19" spans="1:4" ht="15" customHeight="1" x14ac:dyDescent="0.25">
      <c r="A19" s="7" t="s">
        <v>74</v>
      </c>
      <c r="B19" s="52">
        <v>486884</v>
      </c>
      <c r="C19" s="52">
        <v>324589</v>
      </c>
      <c r="D19" s="52">
        <v>649179</v>
      </c>
    </row>
    <row r="20" spans="1:4" ht="15" customHeight="1" x14ac:dyDescent="0.25">
      <c r="A20" s="7" t="s">
        <v>75</v>
      </c>
      <c r="B20" s="52">
        <v>2239667</v>
      </c>
      <c r="C20" s="52">
        <v>1493111</v>
      </c>
      <c r="D20" s="52">
        <v>2986223</v>
      </c>
    </row>
    <row r="21" spans="1:4" ht="15" customHeight="1" x14ac:dyDescent="0.25">
      <c r="A21" s="7" t="s">
        <v>76</v>
      </c>
      <c r="B21" s="52">
        <v>3651631</v>
      </c>
      <c r="C21" s="52">
        <v>0</v>
      </c>
      <c r="D21" s="52">
        <v>4868841</v>
      </c>
    </row>
    <row r="22" spans="1:4" ht="15" customHeight="1" x14ac:dyDescent="0.25">
      <c r="A22" s="7" t="s">
        <v>77</v>
      </c>
      <c r="B22" s="52">
        <v>876392</v>
      </c>
      <c r="C22" s="52">
        <v>584261</v>
      </c>
      <c r="D22" s="52">
        <v>1168522</v>
      </c>
    </row>
    <row r="23" spans="1:4" ht="15" customHeight="1" x14ac:dyDescent="0.25">
      <c r="A23" s="7" t="s">
        <v>48</v>
      </c>
      <c r="B23" s="46">
        <v>6256197</v>
      </c>
      <c r="C23" s="46">
        <v>4170798</v>
      </c>
      <c r="D23" s="46">
        <v>8341596</v>
      </c>
    </row>
    <row r="24" spans="1:4" ht="15" customHeight="1" x14ac:dyDescent="0.25">
      <c r="A24" s="7" t="s">
        <v>6</v>
      </c>
      <c r="B24" s="46">
        <v>38330463</v>
      </c>
      <c r="C24" s="46">
        <v>11003234</v>
      </c>
      <c r="D24" s="46">
        <v>22006468</v>
      </c>
    </row>
    <row r="25" spans="1:4" ht="15" customHeight="1" x14ac:dyDescent="0.25">
      <c r="A25" s="7" t="s">
        <v>78</v>
      </c>
      <c r="B25" s="46">
        <v>6572556</v>
      </c>
      <c r="C25" s="46">
        <v>4381704</v>
      </c>
      <c r="D25" s="46">
        <v>8763408</v>
      </c>
    </row>
    <row r="26" spans="1:4" ht="15" customHeight="1" x14ac:dyDescent="0.25">
      <c r="A26" s="7" t="s">
        <v>96</v>
      </c>
      <c r="B26" s="46">
        <v>141433696.25</v>
      </c>
      <c r="C26" s="46">
        <v>0</v>
      </c>
      <c r="D26" s="46">
        <v>0</v>
      </c>
    </row>
    <row r="27" spans="1:4" ht="15" customHeight="1" x14ac:dyDescent="0.25">
      <c r="A27" s="7" t="s">
        <v>79</v>
      </c>
      <c r="B27" s="46">
        <v>12393130</v>
      </c>
      <c r="C27" s="46">
        <v>0</v>
      </c>
      <c r="D27" s="46">
        <v>16524173</v>
      </c>
    </row>
    <row r="28" spans="1:4" ht="15" customHeight="1" x14ac:dyDescent="0.25">
      <c r="A28" s="7" t="s">
        <v>80</v>
      </c>
      <c r="B28" s="46">
        <v>9617529</v>
      </c>
      <c r="C28" s="46">
        <v>6411686</v>
      </c>
      <c r="D28" s="46">
        <v>12823372</v>
      </c>
    </row>
    <row r="29" spans="1:4" ht="15" customHeight="1" x14ac:dyDescent="0.25">
      <c r="A29" s="7" t="s">
        <v>81</v>
      </c>
      <c r="B29" s="46">
        <v>14270408</v>
      </c>
      <c r="C29" s="46">
        <v>9513605</v>
      </c>
      <c r="D29" s="46">
        <v>19027210</v>
      </c>
    </row>
    <row r="30" spans="1:4" ht="15" customHeight="1" x14ac:dyDescent="0.25">
      <c r="A30" s="7" t="s">
        <v>57</v>
      </c>
      <c r="B30" s="46">
        <v>8478259</v>
      </c>
      <c r="C30" s="46">
        <v>5652172</v>
      </c>
      <c r="D30" s="46">
        <v>11304345</v>
      </c>
    </row>
    <row r="31" spans="1:4" ht="15" customHeight="1" x14ac:dyDescent="0.25">
      <c r="A31" s="7" t="s">
        <v>82</v>
      </c>
      <c r="B31" s="46">
        <v>8348096</v>
      </c>
      <c r="C31" s="46">
        <v>5565397</v>
      </c>
      <c r="D31" s="46">
        <v>11130795</v>
      </c>
    </row>
    <row r="32" spans="1:4" ht="15" customHeight="1" x14ac:dyDescent="0.25">
      <c r="A32" s="7" t="s">
        <v>83</v>
      </c>
      <c r="B32" s="46">
        <v>9201406</v>
      </c>
      <c r="C32" s="46">
        <v>6134270</v>
      </c>
      <c r="D32" s="46">
        <v>12268541</v>
      </c>
    </row>
    <row r="33" spans="1:4" ht="15" customHeight="1" x14ac:dyDescent="0.25">
      <c r="A33" s="7" t="s">
        <v>84</v>
      </c>
      <c r="B33" s="46">
        <v>17612318</v>
      </c>
      <c r="C33" s="46">
        <v>5706126</v>
      </c>
      <c r="D33" s="46">
        <v>23483090</v>
      </c>
    </row>
    <row r="34" spans="1:4" ht="15" customHeight="1" x14ac:dyDescent="0.25">
      <c r="A34" s="7" t="s">
        <v>85</v>
      </c>
      <c r="B34" s="46">
        <v>11769776</v>
      </c>
      <c r="C34" s="46">
        <v>7846517</v>
      </c>
      <c r="D34" s="46">
        <v>15693035</v>
      </c>
    </row>
    <row r="35" spans="1:4" ht="15" customHeight="1" x14ac:dyDescent="0.25">
      <c r="A35" s="7" t="s">
        <v>86</v>
      </c>
      <c r="B35" s="46">
        <v>9205025</v>
      </c>
      <c r="C35" s="46">
        <v>0</v>
      </c>
      <c r="D35" s="46">
        <v>0</v>
      </c>
    </row>
    <row r="36" spans="1:4" ht="15" customHeight="1" x14ac:dyDescent="0.25">
      <c r="A36" s="7" t="s">
        <v>87</v>
      </c>
      <c r="B36" s="46">
        <v>14916127</v>
      </c>
      <c r="C36" s="46">
        <v>9944084</v>
      </c>
      <c r="D36" s="46">
        <v>19888169</v>
      </c>
    </row>
    <row r="37" spans="1:4" ht="15" customHeight="1" x14ac:dyDescent="0.25">
      <c r="A37" s="7" t="s">
        <v>59</v>
      </c>
      <c r="B37" s="46">
        <v>5193692.99</v>
      </c>
      <c r="C37" s="46">
        <v>5157742.4000000004</v>
      </c>
      <c r="D37" s="46">
        <v>5190398</v>
      </c>
    </row>
    <row r="38" spans="1:4" ht="15" customHeight="1" x14ac:dyDescent="0.25">
      <c r="A38" s="7" t="s">
        <v>64</v>
      </c>
      <c r="B38" s="46">
        <v>13067193</v>
      </c>
      <c r="C38" s="46">
        <v>8711462</v>
      </c>
      <c r="D38" s="46">
        <v>17422924</v>
      </c>
    </row>
    <row r="39" spans="1:4" ht="15" customHeight="1" x14ac:dyDescent="0.25">
      <c r="A39" s="7" t="s">
        <v>100</v>
      </c>
      <c r="B39" s="46">
        <v>9500000</v>
      </c>
      <c r="C39" s="46">
        <v>0</v>
      </c>
      <c r="D39" s="46">
        <v>0</v>
      </c>
    </row>
    <row r="40" spans="1:4" ht="15" customHeight="1" x14ac:dyDescent="0.25">
      <c r="A40" s="7" t="s">
        <v>88</v>
      </c>
      <c r="B40" s="46">
        <v>12822840.41</v>
      </c>
      <c r="C40" s="46">
        <v>2462193</v>
      </c>
      <c r="D40" s="46">
        <v>4924387</v>
      </c>
    </row>
    <row r="41" spans="1:4" ht="15" customHeight="1" x14ac:dyDescent="0.25">
      <c r="A41" s="7" t="s">
        <v>89</v>
      </c>
      <c r="B41" s="46">
        <v>7644018</v>
      </c>
      <c r="C41" s="46">
        <v>5096012</v>
      </c>
      <c r="D41" s="46">
        <v>10192024</v>
      </c>
    </row>
    <row r="42" spans="1:4" ht="15.75" x14ac:dyDescent="0.25">
      <c r="A42" s="7" t="s">
        <v>8</v>
      </c>
      <c r="B42" s="46">
        <v>12533847</v>
      </c>
      <c r="C42" s="46">
        <v>6266923</v>
      </c>
      <c r="D42" s="46">
        <v>12533847</v>
      </c>
    </row>
    <row r="43" spans="1:4" ht="15.75" x14ac:dyDescent="0.25">
      <c r="A43" s="7" t="s">
        <v>40</v>
      </c>
      <c r="B43" s="46">
        <v>8691634</v>
      </c>
      <c r="C43" s="46">
        <v>5794422</v>
      </c>
      <c r="D43" s="46">
        <v>11588845</v>
      </c>
    </row>
    <row r="44" spans="1:4" ht="15.75" x14ac:dyDescent="0.25">
      <c r="A44" s="7" t="s">
        <v>65</v>
      </c>
      <c r="B44" s="46">
        <v>9136883</v>
      </c>
      <c r="C44" s="46">
        <v>6091255</v>
      </c>
      <c r="D44" s="46">
        <v>12182511</v>
      </c>
    </row>
    <row r="45" spans="1:4" ht="15.75" x14ac:dyDescent="0.25">
      <c r="A45" s="7" t="s">
        <v>60</v>
      </c>
      <c r="B45" s="46">
        <v>25310266.800000001</v>
      </c>
      <c r="C45" s="46">
        <v>10301496</v>
      </c>
      <c r="D45" s="46">
        <v>20602992</v>
      </c>
    </row>
    <row r="46" spans="1:4" ht="15.75" x14ac:dyDescent="0.25">
      <c r="A46" s="7" t="s">
        <v>66</v>
      </c>
      <c r="B46" s="46">
        <v>18885322</v>
      </c>
      <c r="C46" s="46">
        <v>12590214</v>
      </c>
      <c r="D46" s="46">
        <v>25180429</v>
      </c>
    </row>
    <row r="47" spans="1:4" ht="15.75" x14ac:dyDescent="0.25">
      <c r="A47" s="10" t="s">
        <v>51</v>
      </c>
      <c r="B47" s="48">
        <f t="shared" ref="B47:D47" si="0">SUM(B6:B46)</f>
        <v>1079611192.79</v>
      </c>
      <c r="C47" s="48">
        <f t="shared" si="0"/>
        <v>637214525.21999991</v>
      </c>
      <c r="D47" s="48">
        <f t="shared" si="0"/>
        <v>948029151.67000008</v>
      </c>
    </row>
  </sheetData>
  <mergeCells count="2">
    <mergeCell ref="B1:D1"/>
    <mergeCell ref="A3:D3"/>
  </mergeCells>
  <pageMargins left="0.7" right="0.7" top="0.75" bottom="0.75" header="0.3" footer="0.3"/>
  <pageSetup paperSize="9" scale="68" fitToHeight="0" orientation="portrait" r:id="rId1"/>
  <headerFooter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D32"/>
  <sheetViews>
    <sheetView view="pageBreakPreview" zoomScaleNormal="100" zoomScaleSheetLayoutView="100" workbookViewId="0">
      <selection activeCell="A6" sqref="A6:D15"/>
    </sheetView>
  </sheetViews>
  <sheetFormatPr defaultColWidth="9.140625" defaultRowHeight="15" x14ac:dyDescent="0.25"/>
  <cols>
    <col min="1" max="1" width="50" style="2" customWidth="1"/>
    <col min="2" max="2" width="15.42578125" style="2" bestFit="1" customWidth="1"/>
    <col min="3" max="3" width="14.28515625" style="2" bestFit="1" customWidth="1"/>
    <col min="4" max="4" width="14.28515625" style="2" customWidth="1"/>
    <col min="5" max="16384" width="9.140625" style="2"/>
  </cols>
  <sheetData>
    <row r="1" spans="1:4" ht="46.5" customHeight="1" x14ac:dyDescent="0.25">
      <c r="A1" s="1"/>
      <c r="B1" s="65"/>
      <c r="C1" s="65"/>
      <c r="D1" s="54"/>
    </row>
    <row r="2" spans="1:4" ht="23.25" customHeight="1" x14ac:dyDescent="0.25">
      <c r="A2" s="1"/>
      <c r="B2" s="1"/>
      <c r="C2" s="3"/>
      <c r="D2" s="39" t="s">
        <v>23</v>
      </c>
    </row>
    <row r="3" spans="1:4" ht="84" customHeight="1" x14ac:dyDescent="0.25">
      <c r="A3" s="67" t="s">
        <v>9</v>
      </c>
      <c r="B3" s="67"/>
      <c r="C3" s="67"/>
      <c r="D3" s="70"/>
    </row>
    <row r="4" spans="1:4" ht="20.25" customHeight="1" x14ac:dyDescent="0.25">
      <c r="A4" s="1"/>
      <c r="B4" s="1"/>
      <c r="C4" s="4"/>
      <c r="D4" s="4" t="s">
        <v>0</v>
      </c>
    </row>
    <row r="5" spans="1:4" ht="72.75" customHeight="1" x14ac:dyDescent="0.25">
      <c r="A5" s="5" t="s">
        <v>1</v>
      </c>
      <c r="B5" s="5" t="s">
        <v>2</v>
      </c>
      <c r="C5" s="5" t="s">
        <v>3</v>
      </c>
      <c r="D5" s="13" t="s">
        <v>33</v>
      </c>
    </row>
    <row r="6" spans="1:4" ht="15" customHeight="1" x14ac:dyDescent="0.25">
      <c r="A6" s="12" t="s">
        <v>4</v>
      </c>
      <c r="B6" s="46">
        <v>35941812.030000001</v>
      </c>
      <c r="C6" s="46">
        <v>0</v>
      </c>
      <c r="D6" s="45">
        <v>0</v>
      </c>
    </row>
    <row r="7" spans="1:4" ht="15" customHeight="1" x14ac:dyDescent="0.25">
      <c r="A7" s="12" t="s">
        <v>63</v>
      </c>
      <c r="B7" s="46">
        <v>3481208.5</v>
      </c>
      <c r="C7" s="46">
        <v>0</v>
      </c>
      <c r="D7" s="45">
        <v>0</v>
      </c>
    </row>
    <row r="8" spans="1:4" ht="15" customHeight="1" x14ac:dyDescent="0.25">
      <c r="A8" s="12" t="s">
        <v>69</v>
      </c>
      <c r="B8" s="46">
        <v>9215519.6500000004</v>
      </c>
      <c r="C8" s="46">
        <v>0</v>
      </c>
      <c r="D8" s="45">
        <v>0</v>
      </c>
    </row>
    <row r="9" spans="1:4" ht="15" customHeight="1" x14ac:dyDescent="0.25">
      <c r="A9" s="7" t="s">
        <v>93</v>
      </c>
      <c r="B9" s="46">
        <v>0</v>
      </c>
      <c r="C9" s="46">
        <v>0</v>
      </c>
      <c r="D9" s="46">
        <v>0</v>
      </c>
    </row>
    <row r="10" spans="1:4" ht="42.75" customHeight="1" x14ac:dyDescent="0.25">
      <c r="A10" s="7" t="s">
        <v>70</v>
      </c>
      <c r="B10" s="46">
        <v>26654530</v>
      </c>
      <c r="C10" s="46">
        <v>0</v>
      </c>
      <c r="D10" s="46">
        <v>0</v>
      </c>
    </row>
    <row r="11" spans="1:4" ht="17.25" customHeight="1" x14ac:dyDescent="0.25">
      <c r="A11" s="7" t="s">
        <v>96</v>
      </c>
      <c r="B11" s="46">
        <v>0</v>
      </c>
      <c r="C11" s="46">
        <v>0</v>
      </c>
      <c r="D11" s="46">
        <v>0</v>
      </c>
    </row>
    <row r="12" spans="1:4" ht="15" customHeight="1" x14ac:dyDescent="0.25">
      <c r="A12" s="7" t="s">
        <v>8</v>
      </c>
      <c r="B12" s="46">
        <v>2922181</v>
      </c>
      <c r="C12" s="46">
        <v>0</v>
      </c>
      <c r="D12" s="46">
        <v>0</v>
      </c>
    </row>
    <row r="13" spans="1:4" ht="33.75" customHeight="1" x14ac:dyDescent="0.25">
      <c r="A13" s="7" t="s">
        <v>40</v>
      </c>
      <c r="B13" s="46">
        <v>7136609</v>
      </c>
      <c r="C13" s="46">
        <v>0</v>
      </c>
      <c r="D13" s="46">
        <v>0</v>
      </c>
    </row>
    <row r="14" spans="1:4" ht="15" customHeight="1" x14ac:dyDescent="0.25">
      <c r="A14" s="7" t="s">
        <v>61</v>
      </c>
      <c r="B14" s="46">
        <v>0</v>
      </c>
      <c r="C14" s="46">
        <v>0</v>
      </c>
      <c r="D14" s="46">
        <v>0</v>
      </c>
    </row>
    <row r="15" spans="1:4" ht="15" customHeight="1" x14ac:dyDescent="0.25">
      <c r="A15" s="10" t="s">
        <v>51</v>
      </c>
      <c r="B15" s="48">
        <f t="shared" ref="B15:D15" si="0">SUM(B6:B14)</f>
        <v>85351860.180000007</v>
      </c>
      <c r="C15" s="48">
        <f t="shared" si="0"/>
        <v>0</v>
      </c>
      <c r="D15" s="48">
        <f t="shared" si="0"/>
        <v>0</v>
      </c>
    </row>
    <row r="16" spans="1:4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</sheetData>
  <mergeCells count="2">
    <mergeCell ref="B1:C1"/>
    <mergeCell ref="A3:D3"/>
  </mergeCells>
  <pageMargins left="0.7" right="0.7" top="0.75" bottom="0.75" header="0.3" footer="0.3"/>
  <pageSetup paperSize="9" scale="93" fitToHeight="0" orientation="portrait" r:id="rId1"/>
  <headerFooter>
    <oddHeader>&amp;C&amp;P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view="pageBreakPreview" zoomScaleNormal="100" zoomScaleSheetLayoutView="100" workbookViewId="0">
      <selection activeCell="C15" sqref="C15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16384" width="9.140625" style="2"/>
  </cols>
  <sheetData>
    <row r="1" spans="1:4" ht="36.75" customHeight="1" x14ac:dyDescent="0.25">
      <c r="A1" s="1"/>
      <c r="B1" s="65"/>
      <c r="C1" s="65"/>
      <c r="D1" s="65"/>
    </row>
    <row r="2" spans="1:4" ht="23.25" customHeight="1" x14ac:dyDescent="0.25">
      <c r="A2" s="1"/>
      <c r="B2" s="1"/>
      <c r="C2" s="3"/>
      <c r="D2" s="39" t="s">
        <v>24</v>
      </c>
    </row>
    <row r="3" spans="1:4" ht="62.45" customHeight="1" x14ac:dyDescent="0.25">
      <c r="A3" s="67" t="s">
        <v>90</v>
      </c>
      <c r="B3" s="67"/>
      <c r="C3" s="67"/>
      <c r="D3" s="67"/>
    </row>
    <row r="4" spans="1:4" ht="20.25" customHeight="1" x14ac:dyDescent="0.25">
      <c r="A4" s="1"/>
      <c r="B4" s="1"/>
      <c r="C4" s="4"/>
      <c r="D4" s="4" t="s">
        <v>0</v>
      </c>
    </row>
    <row r="5" spans="1:4" ht="48.75" customHeight="1" x14ac:dyDescent="0.25">
      <c r="A5" s="5" t="s">
        <v>1</v>
      </c>
      <c r="B5" s="5" t="s">
        <v>2</v>
      </c>
      <c r="C5" s="13" t="s">
        <v>3</v>
      </c>
      <c r="D5" s="22" t="s">
        <v>33</v>
      </c>
    </row>
    <row r="6" spans="1:4" ht="15.75" x14ac:dyDescent="0.25">
      <c r="A6" s="7" t="s">
        <v>4</v>
      </c>
      <c r="B6" s="46">
        <v>155000000</v>
      </c>
      <c r="C6" s="45">
        <v>103087060.5</v>
      </c>
      <c r="D6" s="47">
        <v>0</v>
      </c>
    </row>
    <row r="7" spans="1:4" ht="15.75" x14ac:dyDescent="0.25">
      <c r="A7" s="7" t="s">
        <v>6</v>
      </c>
      <c r="B7" s="46">
        <v>89012807.609999999</v>
      </c>
      <c r="C7" s="45">
        <v>0</v>
      </c>
      <c r="D7" s="47">
        <v>0</v>
      </c>
    </row>
    <row r="8" spans="1:4" ht="15.75" x14ac:dyDescent="0.25">
      <c r="A8" s="7" t="s">
        <v>99</v>
      </c>
      <c r="B8" s="46">
        <v>50000000</v>
      </c>
      <c r="C8" s="45">
        <v>0</v>
      </c>
      <c r="D8" s="47">
        <v>0</v>
      </c>
    </row>
    <row r="9" spans="1:4" ht="19.5" customHeight="1" x14ac:dyDescent="0.25">
      <c r="A9" s="10" t="s">
        <v>51</v>
      </c>
      <c r="B9" s="51">
        <f t="shared" ref="B9:D9" si="0">SUM(B6:B8)</f>
        <v>294012807.61000001</v>
      </c>
      <c r="C9" s="51">
        <f t="shared" si="0"/>
        <v>103087060.5</v>
      </c>
      <c r="D9" s="51">
        <f t="shared" si="0"/>
        <v>0</v>
      </c>
    </row>
  </sheetData>
  <mergeCells count="2">
    <mergeCell ref="B1:D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"/>
  <sheetViews>
    <sheetView view="pageBreakPreview" zoomScaleNormal="100" zoomScaleSheetLayoutView="100" workbookViewId="0">
      <selection activeCell="Q46" sqref="Q46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16384" width="9.140625" style="2"/>
  </cols>
  <sheetData>
    <row r="1" spans="1:4" ht="36.75" customHeight="1" x14ac:dyDescent="0.25">
      <c r="A1" s="1"/>
      <c r="B1" s="65"/>
      <c r="C1" s="65"/>
      <c r="D1" s="65"/>
    </row>
    <row r="2" spans="1:4" ht="23.25" customHeight="1" x14ac:dyDescent="0.25">
      <c r="A2" s="1"/>
      <c r="B2" s="1"/>
      <c r="C2" s="3"/>
      <c r="D2" s="39" t="s">
        <v>25</v>
      </c>
    </row>
    <row r="3" spans="1:4" ht="83.45" customHeight="1" x14ac:dyDescent="0.25">
      <c r="A3" s="67" t="s">
        <v>91</v>
      </c>
      <c r="B3" s="67"/>
      <c r="C3" s="67"/>
      <c r="D3" s="67"/>
    </row>
    <row r="4" spans="1:4" ht="20.25" customHeight="1" x14ac:dyDescent="0.25">
      <c r="A4" s="1"/>
      <c r="B4" s="1"/>
      <c r="C4" s="4"/>
      <c r="D4" s="4" t="s">
        <v>0</v>
      </c>
    </row>
    <row r="5" spans="1:4" ht="48.75" customHeight="1" x14ac:dyDescent="0.25">
      <c r="A5" s="5" t="s">
        <v>1</v>
      </c>
      <c r="B5" s="5" t="s">
        <v>2</v>
      </c>
      <c r="C5" s="13" t="s">
        <v>3</v>
      </c>
      <c r="D5" s="22" t="s">
        <v>33</v>
      </c>
    </row>
    <row r="6" spans="1:4" ht="15.75" x14ac:dyDescent="0.25">
      <c r="A6" s="7" t="s">
        <v>4</v>
      </c>
      <c r="B6" s="8">
        <v>771967878</v>
      </c>
      <c r="C6" s="20">
        <v>663532122</v>
      </c>
      <c r="D6" s="23">
        <v>0</v>
      </c>
    </row>
    <row r="7" spans="1:4" ht="19.5" customHeight="1" x14ac:dyDescent="0.25">
      <c r="A7" s="10" t="s">
        <v>51</v>
      </c>
      <c r="B7" s="11">
        <f t="shared" ref="B7:D7" si="0">SUM(B6:B6)</f>
        <v>771967878</v>
      </c>
      <c r="C7" s="11">
        <f t="shared" si="0"/>
        <v>663532122</v>
      </c>
      <c r="D7" s="11">
        <f t="shared" si="0"/>
        <v>0</v>
      </c>
    </row>
  </sheetData>
  <mergeCells count="2">
    <mergeCell ref="B1:D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9">
    <pageSetUpPr fitToPage="1"/>
  </sheetPr>
  <dimension ref="A1:D36"/>
  <sheetViews>
    <sheetView view="pageBreakPreview" zoomScaleNormal="100" zoomScaleSheetLayoutView="100" workbookViewId="0">
      <selection activeCell="A6" sqref="A6:D7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16384" width="9.140625" style="2"/>
  </cols>
  <sheetData>
    <row r="1" spans="1:4" ht="33.75" customHeight="1" x14ac:dyDescent="0.25">
      <c r="A1" s="1"/>
      <c r="B1" s="65"/>
      <c r="C1" s="65"/>
      <c r="D1" s="65"/>
    </row>
    <row r="2" spans="1:4" ht="23.25" customHeight="1" x14ac:dyDescent="0.25">
      <c r="A2" s="1"/>
      <c r="B2" s="1"/>
      <c r="C2" s="3"/>
      <c r="D2" s="39" t="s">
        <v>26</v>
      </c>
    </row>
    <row r="3" spans="1:4" ht="96" customHeight="1" x14ac:dyDescent="0.25">
      <c r="A3" s="67" t="s">
        <v>53</v>
      </c>
      <c r="B3" s="67"/>
      <c r="C3" s="67"/>
      <c r="D3" s="67"/>
    </row>
    <row r="4" spans="1:4" ht="20.25" customHeight="1" x14ac:dyDescent="0.25">
      <c r="A4" s="1"/>
      <c r="B4" s="1"/>
      <c r="C4" s="4"/>
      <c r="D4" s="4" t="s">
        <v>0</v>
      </c>
    </row>
    <row r="5" spans="1:4" ht="48.75" customHeight="1" x14ac:dyDescent="0.25">
      <c r="A5" s="5" t="s">
        <v>1</v>
      </c>
      <c r="B5" s="5" t="s">
        <v>2</v>
      </c>
      <c r="C5" s="5" t="s">
        <v>3</v>
      </c>
      <c r="D5" s="13" t="s">
        <v>33</v>
      </c>
    </row>
    <row r="6" spans="1:4" ht="15" customHeight="1" x14ac:dyDescent="0.25">
      <c r="A6" s="7" t="s">
        <v>4</v>
      </c>
      <c r="B6" s="8">
        <v>868251808.50999999</v>
      </c>
      <c r="C6" s="8">
        <v>567248191.49000001</v>
      </c>
      <c r="D6" s="20">
        <v>0</v>
      </c>
    </row>
    <row r="7" spans="1:4" ht="15" customHeight="1" x14ac:dyDescent="0.25">
      <c r="A7" s="10" t="s">
        <v>51</v>
      </c>
      <c r="B7" s="11">
        <f>SUM(B6:B6)</f>
        <v>868251808.50999999</v>
      </c>
      <c r="C7" s="11">
        <f>SUM(C6:C6)</f>
        <v>567248191.49000001</v>
      </c>
      <c r="D7" s="11">
        <f>SUM(D6:D6)</f>
        <v>0</v>
      </c>
    </row>
    <row r="8" spans="1:4" ht="15" customHeight="1" x14ac:dyDescent="0.25"/>
    <row r="9" spans="1:4" ht="15" customHeight="1" x14ac:dyDescent="0.25"/>
    <row r="10" spans="1:4" ht="15" customHeight="1" x14ac:dyDescent="0.25"/>
    <row r="11" spans="1:4" ht="15" customHeight="1" x14ac:dyDescent="0.25"/>
    <row r="12" spans="1:4" ht="15" customHeight="1" x14ac:dyDescent="0.25"/>
    <row r="13" spans="1:4" ht="15" customHeight="1" x14ac:dyDescent="0.25"/>
    <row r="14" spans="1:4" ht="15" customHeight="1" x14ac:dyDescent="0.25"/>
    <row r="15" spans="1:4" ht="15" customHeight="1" x14ac:dyDescent="0.25"/>
    <row r="16" spans="1:4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9.5" customHeight="1" x14ac:dyDescent="0.25"/>
  </sheetData>
  <mergeCells count="2">
    <mergeCell ref="B1:D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2">
    <pageSetUpPr fitToPage="1"/>
  </sheetPr>
  <dimension ref="A1:D38"/>
  <sheetViews>
    <sheetView view="pageBreakPreview" zoomScaleNormal="100" zoomScaleSheetLayoutView="100" workbookViewId="0">
      <selection activeCell="A6" sqref="A6:D7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16384" width="9.140625" style="2"/>
  </cols>
  <sheetData>
    <row r="1" spans="1:4" ht="57" customHeight="1" x14ac:dyDescent="0.25">
      <c r="A1" s="1"/>
      <c r="B1" s="65"/>
      <c r="C1" s="65"/>
      <c r="D1" s="65"/>
    </row>
    <row r="2" spans="1:4" ht="23.25" customHeight="1" x14ac:dyDescent="0.25">
      <c r="A2" s="1"/>
      <c r="B2" s="1"/>
      <c r="C2" s="3"/>
      <c r="D2" s="39" t="s">
        <v>31</v>
      </c>
    </row>
    <row r="3" spans="1:4" ht="51" customHeight="1" x14ac:dyDescent="0.25">
      <c r="A3" s="67" t="s">
        <v>10</v>
      </c>
      <c r="B3" s="67"/>
      <c r="C3" s="67"/>
      <c r="D3" s="67"/>
    </row>
    <row r="4" spans="1:4" ht="20.25" customHeight="1" x14ac:dyDescent="0.25">
      <c r="A4" s="1"/>
      <c r="B4" s="1"/>
      <c r="C4" s="4"/>
      <c r="D4" s="4" t="s">
        <v>0</v>
      </c>
    </row>
    <row r="5" spans="1:4" ht="48.75" customHeight="1" x14ac:dyDescent="0.25">
      <c r="A5" s="5" t="s">
        <v>1</v>
      </c>
      <c r="B5" s="5" t="s">
        <v>2</v>
      </c>
      <c r="C5" s="13" t="s">
        <v>3</v>
      </c>
      <c r="D5" s="22" t="s">
        <v>33</v>
      </c>
    </row>
    <row r="6" spans="1:4" ht="15" customHeight="1" x14ac:dyDescent="0.25">
      <c r="A6" s="7" t="s">
        <v>38</v>
      </c>
      <c r="B6" s="8">
        <v>0</v>
      </c>
      <c r="C6" s="20">
        <v>38421588.909999996</v>
      </c>
      <c r="D6" s="23">
        <v>81073960.269999996</v>
      </c>
    </row>
    <row r="7" spans="1:4" ht="15" customHeight="1" x14ac:dyDescent="0.25">
      <c r="A7" s="10" t="s">
        <v>51</v>
      </c>
      <c r="B7" s="11">
        <f>SUM(B6:B6)</f>
        <v>0</v>
      </c>
      <c r="C7" s="21">
        <f>SUM(C6:C6)</f>
        <v>38421588.909999996</v>
      </c>
      <c r="D7" s="24">
        <f>SUM(D6:D6)</f>
        <v>81073960.269999996</v>
      </c>
    </row>
    <row r="8" spans="1:4" ht="15" customHeight="1" x14ac:dyDescent="0.25"/>
    <row r="9" spans="1:4" ht="15" customHeight="1" x14ac:dyDescent="0.25"/>
    <row r="10" spans="1:4" ht="15" customHeight="1" x14ac:dyDescent="0.25"/>
    <row r="11" spans="1:4" ht="15" customHeight="1" x14ac:dyDescent="0.25"/>
    <row r="12" spans="1:4" ht="15" customHeight="1" x14ac:dyDescent="0.25"/>
    <row r="13" spans="1:4" ht="15" customHeight="1" x14ac:dyDescent="0.25"/>
    <row r="14" spans="1:4" ht="15" customHeight="1" x14ac:dyDescent="0.25"/>
    <row r="15" spans="1:4" ht="15" customHeight="1" x14ac:dyDescent="0.25"/>
    <row r="16" spans="1:4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2">
    <mergeCell ref="B1:D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"/>
  <sheetViews>
    <sheetView view="pageBreakPreview" zoomScaleNormal="100" zoomScaleSheetLayoutView="100" workbookViewId="0">
      <selection activeCell="C6" sqref="C6"/>
    </sheetView>
  </sheetViews>
  <sheetFormatPr defaultColWidth="9.140625" defaultRowHeight="15" x14ac:dyDescent="0.25"/>
  <cols>
    <col min="1" max="1" width="51.5703125" style="2" customWidth="1"/>
    <col min="2" max="2" width="15.28515625" style="2" customWidth="1"/>
    <col min="3" max="3" width="15.85546875" style="2" customWidth="1"/>
    <col min="4" max="4" width="16.140625" style="2" customWidth="1"/>
    <col min="5" max="16384" width="9.140625" style="2"/>
  </cols>
  <sheetData>
    <row r="1" spans="1:4" ht="38.25" customHeight="1" x14ac:dyDescent="0.25">
      <c r="A1" s="1"/>
      <c r="B1" s="65"/>
      <c r="C1" s="65"/>
      <c r="D1" s="65"/>
    </row>
    <row r="2" spans="1:4" ht="23.25" customHeight="1" x14ac:dyDescent="0.25">
      <c r="A2" s="1"/>
      <c r="B2" s="1"/>
      <c r="C2" s="3"/>
      <c r="D2" s="39" t="s">
        <v>32</v>
      </c>
    </row>
    <row r="3" spans="1:4" ht="106.5" customHeight="1" x14ac:dyDescent="0.25">
      <c r="A3" s="67" t="s">
        <v>49</v>
      </c>
      <c r="B3" s="67"/>
      <c r="C3" s="67"/>
      <c r="D3" s="67"/>
    </row>
    <row r="4" spans="1:4" ht="20.25" customHeight="1" x14ac:dyDescent="0.25">
      <c r="A4" s="1"/>
      <c r="B4" s="1"/>
      <c r="C4" s="4"/>
      <c r="D4" s="4" t="s">
        <v>0</v>
      </c>
    </row>
    <row r="5" spans="1:4" ht="48.75" customHeight="1" x14ac:dyDescent="0.25">
      <c r="A5" s="22" t="s">
        <v>1</v>
      </c>
      <c r="B5" s="22" t="s">
        <v>2</v>
      </c>
      <c r="C5" s="22" t="s">
        <v>3</v>
      </c>
      <c r="D5" s="22" t="s">
        <v>33</v>
      </c>
    </row>
    <row r="6" spans="1:4" ht="26.25" customHeight="1" x14ac:dyDescent="0.25">
      <c r="A6" s="36" t="s">
        <v>93</v>
      </c>
      <c r="B6" s="47">
        <v>0</v>
      </c>
      <c r="C6" s="47">
        <v>0</v>
      </c>
      <c r="D6" s="47">
        <v>0</v>
      </c>
    </row>
    <row r="7" spans="1:4" ht="31.5" x14ac:dyDescent="0.25">
      <c r="A7" s="36" t="s">
        <v>79</v>
      </c>
      <c r="B7" s="47">
        <v>0</v>
      </c>
      <c r="C7" s="47">
        <v>82520597.980000004</v>
      </c>
      <c r="D7" s="47">
        <v>0</v>
      </c>
    </row>
    <row r="8" spans="1:4" ht="15.75" x14ac:dyDescent="0.25">
      <c r="A8" s="60" t="s">
        <v>51</v>
      </c>
      <c r="B8" s="50">
        <f t="shared" ref="B8:D8" si="0">SUM(B6:B7)</f>
        <v>0</v>
      </c>
      <c r="C8" s="50">
        <f t="shared" si="0"/>
        <v>82520597.980000004</v>
      </c>
      <c r="D8" s="50">
        <f t="shared" si="0"/>
        <v>0</v>
      </c>
    </row>
  </sheetData>
  <mergeCells count="2">
    <mergeCell ref="B1:D1"/>
    <mergeCell ref="A3:D3"/>
  </mergeCells>
  <pageMargins left="0.7" right="0.7" top="0.75" bottom="0.75" header="0.3" footer="0.3"/>
  <pageSetup paperSize="9" scale="88" fitToHeight="0" orientation="portrait" r:id="rId1"/>
  <headerFooter>
    <oddHeader>&amp;C&amp;P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view="pageBreakPreview" zoomScaleNormal="100" zoomScaleSheetLayoutView="100" workbookViewId="0">
      <selection activeCell="A6" sqref="A6:D7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16384" width="9.140625" style="2"/>
  </cols>
  <sheetData>
    <row r="1" spans="1:4" ht="61.5" customHeight="1" x14ac:dyDescent="0.25">
      <c r="A1" s="1"/>
      <c r="B1" s="65"/>
      <c r="C1" s="65"/>
      <c r="D1" s="65"/>
    </row>
    <row r="2" spans="1:4" ht="23.25" customHeight="1" x14ac:dyDescent="0.25">
      <c r="A2" s="1"/>
      <c r="B2" s="1"/>
      <c r="C2" s="3"/>
      <c r="D2" s="40" t="s">
        <v>120</v>
      </c>
    </row>
    <row r="3" spans="1:4" ht="76.900000000000006" customHeight="1" x14ac:dyDescent="0.25">
      <c r="A3" s="68" t="s">
        <v>121</v>
      </c>
      <c r="B3" s="67"/>
      <c r="C3" s="67"/>
      <c r="D3" s="67"/>
    </row>
    <row r="4" spans="1:4" ht="20.25" customHeight="1" x14ac:dyDescent="0.25">
      <c r="A4" s="1"/>
      <c r="B4" s="1"/>
      <c r="C4" s="4"/>
      <c r="D4" s="4" t="s">
        <v>0</v>
      </c>
    </row>
    <row r="5" spans="1:4" ht="48.95" customHeight="1" x14ac:dyDescent="0.25">
      <c r="A5" s="5" t="s">
        <v>1</v>
      </c>
      <c r="B5" s="5" t="s">
        <v>2</v>
      </c>
      <c r="C5" s="13" t="s">
        <v>3</v>
      </c>
      <c r="D5" s="22" t="s">
        <v>33</v>
      </c>
    </row>
    <row r="6" spans="1:4" ht="15" customHeight="1" x14ac:dyDescent="0.25">
      <c r="A6" s="7" t="s">
        <v>4</v>
      </c>
      <c r="B6" s="8">
        <v>25000000</v>
      </c>
      <c r="C6" s="20">
        <v>0</v>
      </c>
      <c r="D6" s="23">
        <v>0</v>
      </c>
    </row>
    <row r="7" spans="1:4" ht="15" customHeight="1" x14ac:dyDescent="0.25">
      <c r="A7" s="10" t="s">
        <v>51</v>
      </c>
      <c r="B7" s="11">
        <f>SUM(B6:B6)</f>
        <v>25000000</v>
      </c>
      <c r="C7" s="21">
        <f>SUM(C6:C6)</f>
        <v>0</v>
      </c>
      <c r="D7" s="24">
        <f>SUM(D6:D6)</f>
        <v>0</v>
      </c>
    </row>
    <row r="8" spans="1:4" ht="15" customHeight="1" x14ac:dyDescent="0.25"/>
    <row r="9" spans="1:4" ht="15" customHeight="1" x14ac:dyDescent="0.25"/>
    <row r="10" spans="1:4" ht="15" customHeight="1" x14ac:dyDescent="0.25"/>
    <row r="11" spans="1:4" ht="15" customHeight="1" x14ac:dyDescent="0.25"/>
    <row r="12" spans="1:4" ht="15" customHeight="1" x14ac:dyDescent="0.25"/>
    <row r="13" spans="1:4" ht="15" customHeight="1" x14ac:dyDescent="0.25"/>
    <row r="14" spans="1:4" ht="15" customHeight="1" x14ac:dyDescent="0.25"/>
    <row r="15" spans="1:4" ht="15" customHeight="1" x14ac:dyDescent="0.25"/>
    <row r="16" spans="1:4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2">
    <mergeCell ref="B1:D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view="pageBreakPreview" zoomScaleNormal="100" zoomScaleSheetLayoutView="100" workbookViewId="0">
      <selection activeCell="A6" sqref="A6:D7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16384" width="9.140625" style="2"/>
  </cols>
  <sheetData>
    <row r="1" spans="1:4" ht="61.5" customHeight="1" x14ac:dyDescent="0.25">
      <c r="A1" s="1"/>
      <c r="B1" s="65"/>
      <c r="C1" s="65"/>
      <c r="D1" s="65"/>
    </row>
    <row r="2" spans="1:4" ht="23.25" customHeight="1" x14ac:dyDescent="0.25">
      <c r="A2" s="1"/>
      <c r="B2" s="1"/>
      <c r="C2" s="3"/>
      <c r="D2" s="40" t="s">
        <v>122</v>
      </c>
    </row>
    <row r="3" spans="1:4" ht="76.900000000000006" customHeight="1" x14ac:dyDescent="0.25">
      <c r="A3" s="68" t="s">
        <v>123</v>
      </c>
      <c r="B3" s="67"/>
      <c r="C3" s="67"/>
      <c r="D3" s="67"/>
    </row>
    <row r="4" spans="1:4" ht="20.25" customHeight="1" x14ac:dyDescent="0.25">
      <c r="A4" s="1"/>
      <c r="B4" s="1"/>
      <c r="C4" s="4"/>
      <c r="D4" s="4" t="s">
        <v>0</v>
      </c>
    </row>
    <row r="5" spans="1:4" ht="52.5" customHeight="1" x14ac:dyDescent="0.25">
      <c r="A5" s="5" t="s">
        <v>1</v>
      </c>
      <c r="B5" s="5" t="s">
        <v>2</v>
      </c>
      <c r="C5" s="13" t="s">
        <v>3</v>
      </c>
      <c r="D5" s="22" t="s">
        <v>33</v>
      </c>
    </row>
    <row r="6" spans="1:4" ht="22.5" customHeight="1" x14ac:dyDescent="0.25">
      <c r="A6" s="7" t="s">
        <v>4</v>
      </c>
      <c r="B6" s="46">
        <v>6516400</v>
      </c>
      <c r="C6" s="45">
        <v>0</v>
      </c>
      <c r="D6" s="47">
        <v>0</v>
      </c>
    </row>
    <row r="7" spans="1:4" ht="15" customHeight="1" x14ac:dyDescent="0.25">
      <c r="A7" s="10" t="s">
        <v>51</v>
      </c>
      <c r="B7" s="48">
        <f>SUM(B6:B6)</f>
        <v>6516400</v>
      </c>
      <c r="C7" s="49">
        <f>SUM(C6:C6)</f>
        <v>0</v>
      </c>
      <c r="D7" s="50">
        <f>SUM(D6:D6)</f>
        <v>0</v>
      </c>
    </row>
    <row r="8" spans="1:4" ht="15" customHeight="1" x14ac:dyDescent="0.25"/>
    <row r="9" spans="1:4" ht="15" customHeight="1" x14ac:dyDescent="0.25"/>
    <row r="10" spans="1:4" ht="15" customHeight="1" x14ac:dyDescent="0.25"/>
    <row r="11" spans="1:4" ht="15" customHeight="1" x14ac:dyDescent="0.25"/>
    <row r="12" spans="1:4" ht="15" customHeight="1" x14ac:dyDescent="0.25"/>
    <row r="13" spans="1:4" ht="15" customHeight="1" x14ac:dyDescent="0.25"/>
    <row r="14" spans="1:4" ht="15" customHeight="1" x14ac:dyDescent="0.25"/>
    <row r="15" spans="1:4" ht="15" customHeight="1" x14ac:dyDescent="0.25"/>
    <row r="16" spans="1:4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2">
    <mergeCell ref="B1:D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view="pageBreakPreview" zoomScaleNormal="100" zoomScaleSheetLayoutView="100" workbookViewId="0">
      <selection activeCell="A6" sqref="A6:D7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16384" width="9.140625" style="2"/>
  </cols>
  <sheetData>
    <row r="1" spans="1:4" ht="61.5" customHeight="1" x14ac:dyDescent="0.25">
      <c r="A1" s="1"/>
      <c r="B1" s="65"/>
      <c r="C1" s="65"/>
      <c r="D1" s="65"/>
    </row>
    <row r="2" spans="1:4" ht="23.25" customHeight="1" x14ac:dyDescent="0.25">
      <c r="A2" s="1"/>
      <c r="B2" s="1"/>
      <c r="C2" s="3"/>
      <c r="D2" s="40" t="s">
        <v>124</v>
      </c>
    </row>
    <row r="3" spans="1:4" ht="76.900000000000006" customHeight="1" x14ac:dyDescent="0.25">
      <c r="A3" s="68" t="s">
        <v>128</v>
      </c>
      <c r="B3" s="67"/>
      <c r="C3" s="67"/>
      <c r="D3" s="67"/>
    </row>
    <row r="4" spans="1:4" ht="20.25" customHeight="1" x14ac:dyDescent="0.25">
      <c r="A4" s="1"/>
      <c r="B4" s="1"/>
      <c r="C4" s="4"/>
      <c r="D4" s="4" t="s">
        <v>0</v>
      </c>
    </row>
    <row r="5" spans="1:4" ht="52.5" customHeight="1" x14ac:dyDescent="0.25">
      <c r="A5" s="5" t="s">
        <v>1</v>
      </c>
      <c r="B5" s="5" t="s">
        <v>2</v>
      </c>
      <c r="C5" s="13" t="s">
        <v>3</v>
      </c>
      <c r="D5" s="22" t="s">
        <v>33</v>
      </c>
    </row>
    <row r="6" spans="1:4" ht="22.5" customHeight="1" x14ac:dyDescent="0.25">
      <c r="A6" s="7" t="s">
        <v>102</v>
      </c>
      <c r="B6" s="46">
        <v>275000000</v>
      </c>
      <c r="C6" s="45">
        <v>125000000</v>
      </c>
      <c r="D6" s="47">
        <v>0</v>
      </c>
    </row>
    <row r="7" spans="1:4" ht="15" customHeight="1" x14ac:dyDescent="0.25">
      <c r="A7" s="10" t="s">
        <v>51</v>
      </c>
      <c r="B7" s="48">
        <f>SUM(B6:B6)</f>
        <v>275000000</v>
      </c>
      <c r="C7" s="49">
        <f>SUM(C6:C6)</f>
        <v>125000000</v>
      </c>
      <c r="D7" s="50">
        <f>SUM(D6:D6)</f>
        <v>0</v>
      </c>
    </row>
    <row r="8" spans="1:4" ht="15" customHeight="1" x14ac:dyDescent="0.25"/>
    <row r="9" spans="1:4" ht="15" customHeight="1" x14ac:dyDescent="0.25"/>
    <row r="10" spans="1:4" ht="15" customHeight="1" x14ac:dyDescent="0.25"/>
    <row r="11" spans="1:4" ht="15" customHeight="1" x14ac:dyDescent="0.25"/>
    <row r="12" spans="1:4" ht="15" customHeight="1" x14ac:dyDescent="0.25"/>
    <row r="13" spans="1:4" ht="15" customHeight="1" x14ac:dyDescent="0.25"/>
    <row r="14" spans="1:4" ht="15" customHeight="1" x14ac:dyDescent="0.25"/>
    <row r="15" spans="1:4" ht="15" customHeight="1" x14ac:dyDescent="0.25"/>
    <row r="16" spans="1:4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2">
    <mergeCell ref="B1:D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1"/>
  <sheetViews>
    <sheetView view="pageBreakPreview" zoomScaleNormal="100" zoomScaleSheetLayoutView="100" workbookViewId="0">
      <selection activeCell="A6" sqref="A6:D10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16384" width="9.140625" style="2"/>
  </cols>
  <sheetData>
    <row r="1" spans="1:4" ht="61.5" customHeight="1" x14ac:dyDescent="0.25">
      <c r="A1" s="1"/>
      <c r="B1" s="65"/>
      <c r="C1" s="65"/>
      <c r="D1" s="65"/>
    </row>
    <row r="2" spans="1:4" ht="23.25" customHeight="1" x14ac:dyDescent="0.25">
      <c r="A2" s="1"/>
      <c r="B2" s="1"/>
      <c r="C2" s="3"/>
      <c r="D2" s="40" t="s">
        <v>129</v>
      </c>
    </row>
    <row r="3" spans="1:4" ht="76.900000000000006" customHeight="1" x14ac:dyDescent="0.25">
      <c r="A3" s="68" t="s">
        <v>131</v>
      </c>
      <c r="B3" s="67"/>
      <c r="C3" s="67"/>
      <c r="D3" s="67"/>
    </row>
    <row r="4" spans="1:4" ht="20.25" customHeight="1" x14ac:dyDescent="0.25">
      <c r="A4" s="1"/>
      <c r="B4" s="1"/>
      <c r="C4" s="4"/>
      <c r="D4" s="4" t="s">
        <v>0</v>
      </c>
    </row>
    <row r="5" spans="1:4" ht="52.5" customHeight="1" x14ac:dyDescent="0.25">
      <c r="A5" s="5" t="s">
        <v>1</v>
      </c>
      <c r="B5" s="5" t="s">
        <v>2</v>
      </c>
      <c r="C5" s="13" t="s">
        <v>3</v>
      </c>
      <c r="D5" s="22" t="s">
        <v>33</v>
      </c>
    </row>
    <row r="6" spans="1:4" ht="24.75" customHeight="1" x14ac:dyDescent="0.25">
      <c r="A6" s="7" t="s">
        <v>4</v>
      </c>
      <c r="B6" s="46">
        <v>324737969.22000003</v>
      </c>
      <c r="C6" s="46">
        <v>0</v>
      </c>
      <c r="D6" s="46">
        <v>0</v>
      </c>
    </row>
    <row r="7" spans="1:4" ht="23.25" customHeight="1" x14ac:dyDescent="0.25">
      <c r="A7" s="7" t="s">
        <v>5</v>
      </c>
      <c r="B7" s="46">
        <v>167439542.47999999</v>
      </c>
      <c r="C7" s="46">
        <v>0</v>
      </c>
      <c r="D7" s="46">
        <v>0</v>
      </c>
    </row>
    <row r="8" spans="1:4" ht="31.5" customHeight="1" x14ac:dyDescent="0.25">
      <c r="A8" s="7" t="s">
        <v>132</v>
      </c>
      <c r="B8" s="46">
        <v>8983290.7300000004</v>
      </c>
      <c r="C8" s="46">
        <v>0</v>
      </c>
      <c r="D8" s="46">
        <v>0</v>
      </c>
    </row>
    <row r="9" spans="1:4" ht="37.5" customHeight="1" x14ac:dyDescent="0.25">
      <c r="A9" s="44" t="s">
        <v>70</v>
      </c>
      <c r="B9" s="46">
        <v>4198017.1900000004</v>
      </c>
      <c r="C9" s="46">
        <v>0</v>
      </c>
      <c r="D9" s="46">
        <v>0</v>
      </c>
    </row>
    <row r="10" spans="1:4" ht="19.5" customHeight="1" x14ac:dyDescent="0.25">
      <c r="A10" s="10" t="s">
        <v>51</v>
      </c>
      <c r="B10" s="48">
        <f t="shared" ref="B10:D10" si="0">SUM(B6:B9)</f>
        <v>505358819.62000006</v>
      </c>
      <c r="C10" s="48">
        <f t="shared" si="0"/>
        <v>0</v>
      </c>
      <c r="D10" s="48">
        <f t="shared" si="0"/>
        <v>0</v>
      </c>
    </row>
    <row r="11" spans="1:4" ht="15" customHeight="1" x14ac:dyDescent="0.25"/>
    <row r="12" spans="1:4" ht="15" customHeight="1" x14ac:dyDescent="0.25"/>
    <row r="13" spans="1:4" ht="15" customHeight="1" x14ac:dyDescent="0.25"/>
    <row r="14" spans="1:4" ht="15" customHeight="1" x14ac:dyDescent="0.25"/>
    <row r="15" spans="1:4" ht="15" customHeight="1" x14ac:dyDescent="0.25"/>
    <row r="16" spans="1:4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9.5" customHeight="1" x14ac:dyDescent="0.25"/>
  </sheetData>
  <mergeCells count="2">
    <mergeCell ref="B1:D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1"/>
  <sheetViews>
    <sheetView view="pageBreakPreview" zoomScaleNormal="100" zoomScaleSheetLayoutView="100" workbookViewId="0">
      <selection activeCell="A6" sqref="A6:D10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16384" width="9.140625" style="2"/>
  </cols>
  <sheetData>
    <row r="1" spans="1:4" ht="61.5" customHeight="1" x14ac:dyDescent="0.25">
      <c r="A1" s="1"/>
      <c r="B1" s="65"/>
      <c r="C1" s="65"/>
      <c r="D1" s="65"/>
    </row>
    <row r="2" spans="1:4" ht="23.25" customHeight="1" x14ac:dyDescent="0.25">
      <c r="A2" s="1"/>
      <c r="B2" s="1"/>
      <c r="C2" s="3"/>
      <c r="D2" s="40" t="s">
        <v>130</v>
      </c>
    </row>
    <row r="3" spans="1:4" ht="76.900000000000006" customHeight="1" x14ac:dyDescent="0.25">
      <c r="A3" s="71" t="s">
        <v>133</v>
      </c>
      <c r="B3" s="71"/>
      <c r="C3" s="71"/>
      <c r="D3" s="71"/>
    </row>
    <row r="4" spans="1:4" ht="20.25" customHeight="1" x14ac:dyDescent="0.25">
      <c r="A4" s="1"/>
      <c r="B4" s="1"/>
      <c r="C4" s="4"/>
      <c r="D4" s="4" t="s">
        <v>0</v>
      </c>
    </row>
    <row r="5" spans="1:4" ht="52.5" customHeight="1" x14ac:dyDescent="0.25">
      <c r="A5" s="5" t="s">
        <v>1</v>
      </c>
      <c r="B5" s="5" t="s">
        <v>2</v>
      </c>
      <c r="C5" s="13" t="s">
        <v>3</v>
      </c>
      <c r="D5" s="22" t="s">
        <v>33</v>
      </c>
    </row>
    <row r="6" spans="1:4" ht="15.75" x14ac:dyDescent="0.25">
      <c r="A6" s="7" t="s">
        <v>4</v>
      </c>
      <c r="B6" s="53">
        <v>54900000</v>
      </c>
      <c r="C6" s="47">
        <v>0</v>
      </c>
      <c r="D6" s="47">
        <v>0</v>
      </c>
    </row>
    <row r="7" spans="1:4" ht="15.75" x14ac:dyDescent="0.25">
      <c r="A7" s="7" t="s">
        <v>134</v>
      </c>
      <c r="B7" s="53">
        <v>26320000</v>
      </c>
      <c r="C7" s="47">
        <v>0</v>
      </c>
      <c r="D7" s="47">
        <v>0</v>
      </c>
    </row>
    <row r="8" spans="1:4" ht="15.75" x14ac:dyDescent="0.25">
      <c r="A8" s="7" t="s">
        <v>135</v>
      </c>
      <c r="B8" s="53">
        <v>7500000</v>
      </c>
      <c r="C8" s="47">
        <v>0</v>
      </c>
      <c r="D8" s="47">
        <v>0</v>
      </c>
    </row>
    <row r="9" spans="1:4" ht="33" customHeight="1" x14ac:dyDescent="0.25">
      <c r="A9" s="7" t="s">
        <v>136</v>
      </c>
      <c r="B9" s="53">
        <v>11000000</v>
      </c>
      <c r="C9" s="47">
        <v>0</v>
      </c>
      <c r="D9" s="47">
        <v>0</v>
      </c>
    </row>
    <row r="10" spans="1:4" ht="15" customHeight="1" x14ac:dyDescent="0.25">
      <c r="A10" s="10" t="s">
        <v>51</v>
      </c>
      <c r="B10" s="48">
        <f>SUM(B6:B9)</f>
        <v>99720000</v>
      </c>
      <c r="C10" s="48">
        <f t="shared" ref="C10:D10" si="0">SUM(C6:C9)</f>
        <v>0</v>
      </c>
      <c r="D10" s="48">
        <f t="shared" si="0"/>
        <v>0</v>
      </c>
    </row>
    <row r="11" spans="1:4" ht="15" customHeight="1" x14ac:dyDescent="0.25"/>
    <row r="12" spans="1:4" ht="15" customHeight="1" x14ac:dyDescent="0.25"/>
    <row r="13" spans="1:4" ht="15" customHeight="1" x14ac:dyDescent="0.25"/>
    <row r="14" spans="1:4" ht="15" customHeight="1" x14ac:dyDescent="0.25"/>
    <row r="15" spans="1:4" ht="15" customHeight="1" x14ac:dyDescent="0.25"/>
    <row r="16" spans="1:4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9.5" customHeight="1" x14ac:dyDescent="0.25"/>
  </sheetData>
  <mergeCells count="2">
    <mergeCell ref="B1:D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view="pageBreakPreview" zoomScaleNormal="100" zoomScaleSheetLayoutView="100" workbookViewId="0">
      <selection activeCell="B6" sqref="B6"/>
    </sheetView>
  </sheetViews>
  <sheetFormatPr defaultRowHeight="15" x14ac:dyDescent="0.25"/>
  <cols>
    <col min="1" max="1" width="39.7109375" customWidth="1"/>
    <col min="2" max="4" width="17.28515625" customWidth="1"/>
  </cols>
  <sheetData>
    <row r="1" spans="1:4" ht="15.75" x14ac:dyDescent="0.25">
      <c r="A1" s="1"/>
      <c r="B1" s="65"/>
      <c r="C1" s="65"/>
      <c r="D1" s="65"/>
    </row>
    <row r="2" spans="1:4" ht="15.75" x14ac:dyDescent="0.25">
      <c r="A2" s="1"/>
      <c r="B2" s="1"/>
      <c r="C2" s="3"/>
      <c r="D2" s="55" t="s">
        <v>137</v>
      </c>
    </row>
    <row r="3" spans="1:4" ht="94.5" customHeight="1" x14ac:dyDescent="0.25">
      <c r="A3" s="68" t="s">
        <v>138</v>
      </c>
      <c r="B3" s="67"/>
      <c r="C3" s="67"/>
      <c r="D3" s="67"/>
    </row>
    <row r="4" spans="1:4" ht="15.75" x14ac:dyDescent="0.25">
      <c r="A4" s="1"/>
      <c r="B4" s="1"/>
      <c r="C4" s="4"/>
      <c r="D4" s="4" t="s">
        <v>0</v>
      </c>
    </row>
    <row r="5" spans="1:4" ht="47.25" x14ac:dyDescent="0.25">
      <c r="A5" s="5" t="s">
        <v>1</v>
      </c>
      <c r="B5" s="5" t="s">
        <v>2</v>
      </c>
      <c r="C5" s="5" t="s">
        <v>3</v>
      </c>
      <c r="D5" s="33" t="s">
        <v>33</v>
      </c>
    </row>
    <row r="6" spans="1:4" ht="15.75" x14ac:dyDescent="0.25">
      <c r="A6" s="7" t="s">
        <v>4</v>
      </c>
      <c r="B6" s="56">
        <v>10074724.689999999</v>
      </c>
      <c r="C6" s="57">
        <v>141683142.52000001</v>
      </c>
      <c r="D6" s="58">
        <v>0</v>
      </c>
    </row>
    <row r="7" spans="1:4" ht="15.75" x14ac:dyDescent="0.25">
      <c r="A7" s="7" t="s">
        <v>63</v>
      </c>
      <c r="B7" s="56">
        <v>0</v>
      </c>
      <c r="C7" s="57">
        <v>37312189.100000001</v>
      </c>
      <c r="D7" s="58">
        <v>0</v>
      </c>
    </row>
    <row r="8" spans="1:4" ht="15.75" x14ac:dyDescent="0.25">
      <c r="A8" s="7" t="s">
        <v>69</v>
      </c>
      <c r="B8" s="56">
        <v>0</v>
      </c>
      <c r="C8" s="57">
        <v>33408460.16</v>
      </c>
      <c r="D8" s="58">
        <v>0</v>
      </c>
    </row>
    <row r="9" spans="1:4" ht="47.25" x14ac:dyDescent="0.25">
      <c r="A9" s="7" t="s">
        <v>70</v>
      </c>
      <c r="B9" s="56">
        <v>21375171</v>
      </c>
      <c r="C9" s="57">
        <v>0</v>
      </c>
      <c r="D9" s="58"/>
    </row>
    <row r="10" spans="1:4" ht="35.25" customHeight="1" x14ac:dyDescent="0.25">
      <c r="A10" s="7" t="s">
        <v>140</v>
      </c>
      <c r="B10" s="56">
        <v>0</v>
      </c>
      <c r="C10" s="57">
        <v>7125057</v>
      </c>
      <c r="D10" s="58">
        <v>0</v>
      </c>
    </row>
    <row r="11" spans="1:4" ht="36" customHeight="1" x14ac:dyDescent="0.25">
      <c r="A11" s="7" t="s">
        <v>139</v>
      </c>
      <c r="B11" s="56">
        <v>0</v>
      </c>
      <c r="C11" s="57">
        <v>44539522.979999997</v>
      </c>
      <c r="D11" s="58">
        <v>0</v>
      </c>
    </row>
    <row r="12" spans="1:4" ht="15.75" x14ac:dyDescent="0.25">
      <c r="A12" s="7" t="s">
        <v>6</v>
      </c>
      <c r="B12" s="56">
        <v>9848685.9199999999</v>
      </c>
      <c r="C12" s="57">
        <v>27848000</v>
      </c>
      <c r="D12" s="58">
        <v>0</v>
      </c>
    </row>
    <row r="13" spans="1:4" ht="15.75" x14ac:dyDescent="0.25">
      <c r="A13" s="7" t="s">
        <v>97</v>
      </c>
      <c r="B13" s="56">
        <v>27763526.140000001</v>
      </c>
      <c r="C13" s="57">
        <v>0</v>
      </c>
      <c r="D13" s="58">
        <v>0</v>
      </c>
    </row>
    <row r="14" spans="1:4" ht="16.5" customHeight="1" x14ac:dyDescent="0.25">
      <c r="A14" s="7" t="s">
        <v>98</v>
      </c>
      <c r="B14" s="56">
        <v>0</v>
      </c>
      <c r="C14" s="57">
        <v>3800030.4</v>
      </c>
      <c r="D14" s="58">
        <v>0</v>
      </c>
    </row>
    <row r="15" spans="1:4" ht="15.75" x14ac:dyDescent="0.25">
      <c r="A15" s="7" t="s">
        <v>59</v>
      </c>
      <c r="B15" s="56">
        <v>0</v>
      </c>
      <c r="C15" s="57">
        <v>4005073.7</v>
      </c>
      <c r="D15" s="58">
        <v>0</v>
      </c>
    </row>
    <row r="16" spans="1:4" ht="15.75" x14ac:dyDescent="0.25">
      <c r="A16" s="7" t="s">
        <v>102</v>
      </c>
      <c r="B16" s="56">
        <v>0</v>
      </c>
      <c r="C16" s="57">
        <v>37978928.829999998</v>
      </c>
      <c r="D16" s="58">
        <v>0</v>
      </c>
    </row>
    <row r="17" spans="1:4" ht="15.75" x14ac:dyDescent="0.25">
      <c r="A17" s="7" t="s">
        <v>61</v>
      </c>
      <c r="B17" s="56">
        <v>0</v>
      </c>
      <c r="C17" s="57">
        <v>28689437.850000001</v>
      </c>
      <c r="D17" s="58">
        <v>0</v>
      </c>
    </row>
    <row r="18" spans="1:4" ht="15.75" x14ac:dyDescent="0.25">
      <c r="A18" s="10" t="s">
        <v>51</v>
      </c>
      <c r="B18" s="11">
        <f>SUM(B6:B17)</f>
        <v>69062107.75</v>
      </c>
      <c r="C18" s="11">
        <f>SUM(C6:C17)</f>
        <v>366389842.53999996</v>
      </c>
      <c r="D18" s="25">
        <f>SUM(D6:D17)</f>
        <v>0</v>
      </c>
    </row>
  </sheetData>
  <mergeCells count="2">
    <mergeCell ref="B1:D1"/>
    <mergeCell ref="A3:D3"/>
  </mergeCells>
  <pageMargins left="0.7" right="0.7" top="0.75" bottom="0.75" header="0.3" footer="0.3"/>
  <pageSetup paperSize="9" scale="72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view="pageBreakPreview" zoomScaleNormal="100" zoomScaleSheetLayoutView="100" workbookViewId="0">
      <selection activeCell="A3" sqref="A3:D3"/>
    </sheetView>
  </sheetViews>
  <sheetFormatPr defaultRowHeight="15" x14ac:dyDescent="0.25"/>
  <cols>
    <col min="1" max="1" width="56.140625" customWidth="1"/>
    <col min="2" max="2" width="15.5703125" bestFit="1" customWidth="1"/>
    <col min="3" max="3" width="17" bestFit="1" customWidth="1"/>
    <col min="4" max="4" width="14.85546875" bestFit="1" customWidth="1"/>
  </cols>
  <sheetData>
    <row r="1" spans="1:4" ht="15.75" x14ac:dyDescent="0.25">
      <c r="A1" s="1"/>
      <c r="B1" s="65"/>
      <c r="C1" s="65"/>
      <c r="D1" s="65"/>
    </row>
    <row r="2" spans="1:4" ht="15.75" x14ac:dyDescent="0.25">
      <c r="A2" s="1"/>
      <c r="B2" s="1"/>
      <c r="C2" s="3"/>
      <c r="D2" s="59" t="s">
        <v>142</v>
      </c>
    </row>
    <row r="3" spans="1:4" ht="114" customHeight="1" x14ac:dyDescent="0.25">
      <c r="A3" s="68" t="s">
        <v>141</v>
      </c>
      <c r="B3" s="67"/>
      <c r="C3" s="67"/>
      <c r="D3" s="67"/>
    </row>
    <row r="4" spans="1:4" ht="15.75" x14ac:dyDescent="0.25">
      <c r="A4" s="1"/>
      <c r="B4" s="1"/>
      <c r="C4" s="4"/>
      <c r="D4" s="4" t="s">
        <v>0</v>
      </c>
    </row>
    <row r="5" spans="1:4" ht="45" customHeight="1" x14ac:dyDescent="0.25">
      <c r="A5" s="22" t="s">
        <v>1</v>
      </c>
      <c r="B5" s="22" t="s">
        <v>2</v>
      </c>
      <c r="C5" s="22" t="s">
        <v>3</v>
      </c>
      <c r="D5" s="22" t="s">
        <v>33</v>
      </c>
    </row>
    <row r="6" spans="1:4" ht="24" customHeight="1" x14ac:dyDescent="0.25">
      <c r="A6" s="36" t="s">
        <v>4</v>
      </c>
      <c r="B6" s="58">
        <v>166527400</v>
      </c>
      <c r="C6" s="58">
        <v>0</v>
      </c>
      <c r="D6" s="58">
        <v>0</v>
      </c>
    </row>
    <row r="7" spans="1:4" ht="21.75" customHeight="1" x14ac:dyDescent="0.25">
      <c r="A7" s="60" t="s">
        <v>51</v>
      </c>
      <c r="B7" s="48">
        <f>SUM(B6)</f>
        <v>166527400</v>
      </c>
      <c r="C7" s="48">
        <f t="shared" ref="C7:D7" si="0">SUM(C6)</f>
        <v>0</v>
      </c>
      <c r="D7" s="48">
        <f t="shared" si="0"/>
        <v>0</v>
      </c>
    </row>
  </sheetData>
  <mergeCells count="2">
    <mergeCell ref="B1:D1"/>
    <mergeCell ref="A3:D3"/>
  </mergeCells>
  <pageMargins left="0.7" right="0.7" top="0.75" bottom="0.75" header="0.3" footer="0.3"/>
  <pageSetup paperSize="9" scale="64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1">
    <pageSetUpPr fitToPage="1"/>
  </sheetPr>
  <dimension ref="A1:D37"/>
  <sheetViews>
    <sheetView view="pageBreakPreview" zoomScaleNormal="100" zoomScaleSheetLayoutView="100" workbookViewId="0">
      <selection activeCell="A6" sqref="A6:D37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16384" width="9.140625" style="2"/>
  </cols>
  <sheetData>
    <row r="1" spans="1:4" ht="44.25" customHeight="1" x14ac:dyDescent="0.25">
      <c r="A1" s="1"/>
      <c r="B1" s="65"/>
      <c r="C1" s="65"/>
      <c r="D1" s="65"/>
    </row>
    <row r="2" spans="1:4" ht="23.25" customHeight="1" x14ac:dyDescent="0.25">
      <c r="A2" s="1"/>
      <c r="B2" s="1"/>
      <c r="C2" s="3"/>
      <c r="D2" s="39" t="s">
        <v>27</v>
      </c>
    </row>
    <row r="3" spans="1:4" ht="111" customHeight="1" x14ac:dyDescent="0.25">
      <c r="A3" s="68" t="s">
        <v>112</v>
      </c>
      <c r="B3" s="67"/>
      <c r="C3" s="67"/>
      <c r="D3" s="67"/>
    </row>
    <row r="4" spans="1:4" ht="20.25" customHeight="1" x14ac:dyDescent="0.25">
      <c r="A4" s="1"/>
      <c r="B4" s="1"/>
      <c r="C4" s="4"/>
      <c r="D4" s="4" t="s">
        <v>0</v>
      </c>
    </row>
    <row r="5" spans="1:4" ht="48.75" customHeight="1" x14ac:dyDescent="0.25">
      <c r="A5" s="5" t="s">
        <v>1</v>
      </c>
      <c r="B5" s="5" t="s">
        <v>2</v>
      </c>
      <c r="C5" s="5" t="s">
        <v>3</v>
      </c>
      <c r="D5" s="33" t="s">
        <v>33</v>
      </c>
    </row>
    <row r="6" spans="1:4" ht="15" customHeight="1" x14ac:dyDescent="0.25">
      <c r="A6" s="7" t="s">
        <v>4</v>
      </c>
      <c r="B6" s="32">
        <v>31518155</v>
      </c>
      <c r="C6" s="32">
        <v>31518155</v>
      </c>
      <c r="D6" s="34">
        <v>31518155</v>
      </c>
    </row>
    <row r="7" spans="1:4" ht="15" customHeight="1" x14ac:dyDescent="0.25">
      <c r="A7" s="7" t="s">
        <v>5</v>
      </c>
      <c r="B7" s="32">
        <v>510972.39999999997</v>
      </c>
      <c r="C7" s="32">
        <v>510972.39999999997</v>
      </c>
      <c r="D7" s="34">
        <v>510972.39999999997</v>
      </c>
    </row>
    <row r="8" spans="1:4" ht="15" customHeight="1" x14ac:dyDescent="0.25">
      <c r="A8" s="7" t="s">
        <v>45</v>
      </c>
      <c r="B8" s="32">
        <v>242711.88999999998</v>
      </c>
      <c r="C8" s="32">
        <v>255486.19999999998</v>
      </c>
      <c r="D8" s="34">
        <v>268260.51</v>
      </c>
    </row>
    <row r="9" spans="1:4" ht="15" customHeight="1" x14ac:dyDescent="0.25">
      <c r="A9" s="7" t="s">
        <v>67</v>
      </c>
      <c r="B9" s="32">
        <v>510972.39999999997</v>
      </c>
      <c r="C9" s="32">
        <v>510972.39999999997</v>
      </c>
      <c r="D9" s="34">
        <v>510972.39999999997</v>
      </c>
    </row>
    <row r="10" spans="1:4" ht="15" customHeight="1" x14ac:dyDescent="0.25">
      <c r="A10" s="7" t="s">
        <v>63</v>
      </c>
      <c r="B10" s="32">
        <v>255486.19999999998</v>
      </c>
      <c r="C10" s="32">
        <v>255486.19999999998</v>
      </c>
      <c r="D10" s="34">
        <v>255486.19999999998</v>
      </c>
    </row>
    <row r="11" spans="1:4" ht="15" customHeight="1" x14ac:dyDescent="0.25">
      <c r="A11" s="7" t="s">
        <v>92</v>
      </c>
      <c r="B11" s="32">
        <v>127743.09999999999</v>
      </c>
      <c r="C11" s="32">
        <v>114968.79</v>
      </c>
      <c r="D11" s="34">
        <v>102194.48</v>
      </c>
    </row>
    <row r="12" spans="1:4" ht="15" customHeight="1" x14ac:dyDescent="0.25">
      <c r="A12" s="7" t="s">
        <v>69</v>
      </c>
      <c r="B12" s="32">
        <v>723959.47</v>
      </c>
      <c r="C12" s="32">
        <v>660087.91999999993</v>
      </c>
      <c r="D12" s="34">
        <v>596216.37</v>
      </c>
    </row>
    <row r="13" spans="1:4" ht="15" customHeight="1" x14ac:dyDescent="0.25">
      <c r="A13" s="7" t="s">
        <v>93</v>
      </c>
      <c r="B13" s="32">
        <v>127743.09999999999</v>
      </c>
      <c r="C13" s="32">
        <v>127743.09999999999</v>
      </c>
      <c r="D13" s="34">
        <v>127743.09999999999</v>
      </c>
    </row>
    <row r="14" spans="1:4" ht="15" customHeight="1" x14ac:dyDescent="0.25">
      <c r="A14" s="7" t="s">
        <v>71</v>
      </c>
      <c r="B14" s="32">
        <v>127743.09999999999</v>
      </c>
      <c r="C14" s="32">
        <v>127743.09999999999</v>
      </c>
      <c r="D14" s="34">
        <v>127743.09999999999</v>
      </c>
    </row>
    <row r="15" spans="1:4" ht="15" customHeight="1" x14ac:dyDescent="0.25">
      <c r="A15" s="7" t="s">
        <v>94</v>
      </c>
      <c r="B15" s="32">
        <v>6030949.4500000002</v>
      </c>
      <c r="C15" s="32">
        <v>4300521.43</v>
      </c>
      <c r="D15" s="34">
        <v>2570093.41</v>
      </c>
    </row>
    <row r="16" spans="1:4" ht="15" customHeight="1" x14ac:dyDescent="0.25">
      <c r="A16" s="7" t="s">
        <v>95</v>
      </c>
      <c r="B16" s="32">
        <v>383229.3</v>
      </c>
      <c r="C16" s="32">
        <v>383229.3</v>
      </c>
      <c r="D16" s="34">
        <v>383229.3</v>
      </c>
    </row>
    <row r="17" spans="1:4" ht="15" customHeight="1" x14ac:dyDescent="0.25">
      <c r="A17" s="7" t="s">
        <v>48</v>
      </c>
      <c r="B17" s="32">
        <v>980182.79999999993</v>
      </c>
      <c r="C17" s="32">
        <v>980182.79999999993</v>
      </c>
      <c r="D17" s="34">
        <v>980182.79999999993</v>
      </c>
    </row>
    <row r="18" spans="1:4" ht="15" customHeight="1" x14ac:dyDescent="0.25">
      <c r="A18" s="7" t="s">
        <v>6</v>
      </c>
      <c r="B18" s="32">
        <v>638715.5</v>
      </c>
      <c r="C18" s="32">
        <v>664264.12</v>
      </c>
      <c r="D18" s="34">
        <v>689812.74</v>
      </c>
    </row>
    <row r="19" spans="1:4" ht="15" customHeight="1" x14ac:dyDescent="0.25">
      <c r="A19" s="7" t="s">
        <v>62</v>
      </c>
      <c r="B19" s="32">
        <v>191614.65</v>
      </c>
      <c r="C19" s="32">
        <v>127743.09999999999</v>
      </c>
      <c r="D19" s="34">
        <v>127743.09999999999</v>
      </c>
    </row>
    <row r="20" spans="1:4" ht="15" customHeight="1" x14ac:dyDescent="0.25">
      <c r="A20" s="7" t="s">
        <v>96</v>
      </c>
      <c r="B20" s="32">
        <v>733297.44</v>
      </c>
      <c r="C20" s="32">
        <v>630363.1</v>
      </c>
      <c r="D20" s="34">
        <v>579265.86</v>
      </c>
    </row>
    <row r="21" spans="1:4" ht="15" customHeight="1" x14ac:dyDescent="0.25">
      <c r="A21" s="7" t="s">
        <v>55</v>
      </c>
      <c r="B21" s="32">
        <v>63871.549999999996</v>
      </c>
      <c r="C21" s="32">
        <v>63871.549999999996</v>
      </c>
      <c r="D21" s="34">
        <v>63871.549999999996</v>
      </c>
    </row>
    <row r="22" spans="1:4" ht="15" customHeight="1" x14ac:dyDescent="0.25">
      <c r="A22" s="7" t="s">
        <v>56</v>
      </c>
      <c r="B22" s="32">
        <v>89420.17</v>
      </c>
      <c r="C22" s="32">
        <v>89420.17</v>
      </c>
      <c r="D22" s="34">
        <v>89420.17</v>
      </c>
    </row>
    <row r="23" spans="1:4" ht="15" customHeight="1" x14ac:dyDescent="0.25">
      <c r="A23" s="7" t="s">
        <v>57</v>
      </c>
      <c r="B23" s="32">
        <v>212987.07</v>
      </c>
      <c r="C23" s="32">
        <v>212987.07</v>
      </c>
      <c r="D23" s="34">
        <v>212987.07</v>
      </c>
    </row>
    <row r="24" spans="1:4" ht="15" customHeight="1" x14ac:dyDescent="0.25">
      <c r="A24" s="7" t="s">
        <v>97</v>
      </c>
      <c r="B24" s="32">
        <v>76645.86</v>
      </c>
      <c r="C24" s="32">
        <v>76645.86</v>
      </c>
      <c r="D24" s="34">
        <v>76645.86</v>
      </c>
    </row>
    <row r="25" spans="1:4" ht="15" customHeight="1" x14ac:dyDescent="0.25">
      <c r="A25" s="7" t="s">
        <v>98</v>
      </c>
      <c r="B25" s="32">
        <v>63871.549999999996</v>
      </c>
      <c r="C25" s="32">
        <v>63871.549999999996</v>
      </c>
      <c r="D25" s="34">
        <v>63871.549999999996</v>
      </c>
    </row>
    <row r="26" spans="1:4" ht="15" customHeight="1" x14ac:dyDescent="0.25">
      <c r="A26" s="7" t="s">
        <v>99</v>
      </c>
      <c r="B26" s="32">
        <v>327955.86</v>
      </c>
      <c r="C26" s="32">
        <v>327955.86</v>
      </c>
      <c r="D26" s="34">
        <v>327955.86</v>
      </c>
    </row>
    <row r="27" spans="1:4" ht="15" customHeight="1" x14ac:dyDescent="0.25">
      <c r="A27" s="7" t="s">
        <v>58</v>
      </c>
      <c r="B27" s="32">
        <v>127743.09999999999</v>
      </c>
      <c r="C27" s="32">
        <v>127743.09999999999</v>
      </c>
      <c r="D27" s="34">
        <v>127743.09999999999</v>
      </c>
    </row>
    <row r="28" spans="1:4" ht="15" customHeight="1" x14ac:dyDescent="0.25">
      <c r="A28" s="7" t="s">
        <v>86</v>
      </c>
      <c r="B28" s="32">
        <v>617834.5</v>
      </c>
      <c r="C28" s="32">
        <v>617834.5</v>
      </c>
      <c r="D28" s="34">
        <v>409023.63</v>
      </c>
    </row>
    <row r="29" spans="1:4" ht="15" customHeight="1" x14ac:dyDescent="0.25">
      <c r="A29" s="7" t="s">
        <v>59</v>
      </c>
      <c r="B29" s="32">
        <v>255486.19999999998</v>
      </c>
      <c r="C29" s="32">
        <v>255486.19999999998</v>
      </c>
      <c r="D29" s="34">
        <v>255486.19999999998</v>
      </c>
    </row>
    <row r="30" spans="1:4" ht="15" customHeight="1" x14ac:dyDescent="0.25">
      <c r="A30" s="7" t="s">
        <v>100</v>
      </c>
      <c r="B30" s="32">
        <v>196036.56</v>
      </c>
      <c r="C30" s="32">
        <v>196036.56</v>
      </c>
      <c r="D30" s="34">
        <v>196036.56</v>
      </c>
    </row>
    <row r="31" spans="1:4" ht="15" customHeight="1" x14ac:dyDescent="0.25">
      <c r="A31" s="7" t="s">
        <v>38</v>
      </c>
      <c r="B31" s="32">
        <v>307323.3</v>
      </c>
      <c r="C31" s="32">
        <v>307323.3</v>
      </c>
      <c r="D31" s="34">
        <v>307323.3</v>
      </c>
    </row>
    <row r="32" spans="1:4" ht="15" customHeight="1" x14ac:dyDescent="0.25">
      <c r="A32" s="7" t="s">
        <v>8</v>
      </c>
      <c r="B32" s="32">
        <v>127743.09999999999</v>
      </c>
      <c r="C32" s="32">
        <v>127743.09999999999</v>
      </c>
      <c r="D32" s="34">
        <v>127743.09999999999</v>
      </c>
    </row>
    <row r="33" spans="1:4" ht="15" customHeight="1" x14ac:dyDescent="0.25">
      <c r="A33" s="7" t="s">
        <v>101</v>
      </c>
      <c r="B33" s="32">
        <v>255486.19999999998</v>
      </c>
      <c r="C33" s="32">
        <v>255486.19999999998</v>
      </c>
      <c r="D33" s="34">
        <v>255486.19999999998</v>
      </c>
    </row>
    <row r="34" spans="1:4" ht="15" customHeight="1" x14ac:dyDescent="0.25">
      <c r="A34" s="7" t="s">
        <v>102</v>
      </c>
      <c r="B34" s="32">
        <v>306583.44</v>
      </c>
      <c r="C34" s="32">
        <v>306583.44</v>
      </c>
      <c r="D34" s="34">
        <v>306583.44</v>
      </c>
    </row>
    <row r="35" spans="1:4" ht="15" customHeight="1" x14ac:dyDescent="0.25">
      <c r="A35" s="7" t="s">
        <v>60</v>
      </c>
      <c r="B35" s="32">
        <v>255486.19999999998</v>
      </c>
      <c r="C35" s="32">
        <v>255486.19999999998</v>
      </c>
      <c r="D35" s="34">
        <v>255486.19999999998</v>
      </c>
    </row>
    <row r="36" spans="1:4" ht="15" customHeight="1" x14ac:dyDescent="0.25">
      <c r="A36" s="7" t="s">
        <v>61</v>
      </c>
      <c r="B36" s="32">
        <v>447100.85</v>
      </c>
      <c r="C36" s="32">
        <v>447100.85</v>
      </c>
      <c r="D36" s="34">
        <v>447100.85</v>
      </c>
    </row>
    <row r="37" spans="1:4" ht="19.5" customHeight="1" x14ac:dyDescent="0.25">
      <c r="A37" s="10" t="s">
        <v>51</v>
      </c>
      <c r="B37" s="11">
        <f t="shared" ref="B37" si="0">SUM(B6:B36)</f>
        <v>46835051.310000002</v>
      </c>
      <c r="C37" s="11">
        <f>SUM(C6:C36)</f>
        <v>44899494.469999999</v>
      </c>
      <c r="D37" s="25">
        <f>SUM(D6:D36)</f>
        <v>42870835.410000004</v>
      </c>
    </row>
  </sheetData>
  <mergeCells count="2">
    <mergeCell ref="B1:D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3">
    <pageSetUpPr fitToPage="1"/>
  </sheetPr>
  <dimension ref="A1:D38"/>
  <sheetViews>
    <sheetView view="pageBreakPreview" zoomScaleNormal="100" zoomScaleSheetLayoutView="100" workbookViewId="0">
      <selection activeCell="A6" sqref="A6:D35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16384" width="9.140625" style="2"/>
  </cols>
  <sheetData>
    <row r="1" spans="1:4" ht="50.25" customHeight="1" x14ac:dyDescent="0.25">
      <c r="A1" s="1"/>
      <c r="B1" s="65"/>
      <c r="C1" s="65"/>
      <c r="D1" s="65"/>
    </row>
    <row r="2" spans="1:4" ht="23.25" customHeight="1" x14ac:dyDescent="0.25">
      <c r="A2" s="1"/>
      <c r="B2" s="1"/>
      <c r="C2" s="3"/>
      <c r="D2" s="39" t="s">
        <v>28</v>
      </c>
    </row>
    <row r="3" spans="1:4" ht="67.150000000000006" customHeight="1" x14ac:dyDescent="0.25">
      <c r="A3" s="68" t="s">
        <v>113</v>
      </c>
      <c r="B3" s="67"/>
      <c r="C3" s="67"/>
      <c r="D3" s="67"/>
    </row>
    <row r="4" spans="1:4" ht="20.25" customHeight="1" x14ac:dyDescent="0.25">
      <c r="A4" s="1"/>
      <c r="B4" s="1"/>
      <c r="C4" s="4"/>
      <c r="D4" s="4" t="s">
        <v>0</v>
      </c>
    </row>
    <row r="5" spans="1:4" ht="48.75" customHeight="1" x14ac:dyDescent="0.25">
      <c r="A5" s="5" t="s">
        <v>1</v>
      </c>
      <c r="B5" s="5" t="s">
        <v>2</v>
      </c>
      <c r="C5" s="5" t="s">
        <v>3</v>
      </c>
      <c r="D5" s="5" t="s">
        <v>33</v>
      </c>
    </row>
    <row r="6" spans="1:4" ht="15" customHeight="1" x14ac:dyDescent="0.25">
      <c r="A6" s="7" t="s">
        <v>67</v>
      </c>
      <c r="B6" s="8">
        <v>1149489</v>
      </c>
      <c r="C6" s="8">
        <v>1201279</v>
      </c>
      <c r="D6" s="8">
        <v>1243628</v>
      </c>
    </row>
    <row r="7" spans="1:4" ht="15" customHeight="1" x14ac:dyDescent="0.25">
      <c r="A7" s="7" t="s">
        <v>63</v>
      </c>
      <c r="B7" s="8">
        <v>574745</v>
      </c>
      <c r="C7" s="8">
        <v>600640</v>
      </c>
      <c r="D7" s="8">
        <v>621814</v>
      </c>
    </row>
    <row r="8" spans="1:4" ht="15" customHeight="1" x14ac:dyDescent="0.25">
      <c r="A8" s="7" t="s">
        <v>92</v>
      </c>
      <c r="B8" s="8">
        <v>1724234</v>
      </c>
      <c r="C8" s="8">
        <v>1801919</v>
      </c>
      <c r="D8" s="8">
        <v>1865441</v>
      </c>
    </row>
    <row r="9" spans="1:4" ht="15" customHeight="1" x14ac:dyDescent="0.25">
      <c r="A9" s="7" t="s">
        <v>69</v>
      </c>
      <c r="B9" s="8">
        <v>4195637</v>
      </c>
      <c r="C9" s="8">
        <v>4384670</v>
      </c>
      <c r="D9" s="8">
        <v>4539242</v>
      </c>
    </row>
    <row r="10" spans="1:4" ht="15" customHeight="1" x14ac:dyDescent="0.25">
      <c r="A10" s="7" t="s">
        <v>93</v>
      </c>
      <c r="B10" s="8">
        <v>977066</v>
      </c>
      <c r="C10" s="8">
        <v>1021087</v>
      </c>
      <c r="D10" s="8">
        <v>1057083</v>
      </c>
    </row>
    <row r="11" spans="1:4" ht="15" customHeight="1" x14ac:dyDescent="0.25">
      <c r="A11" s="7" t="s">
        <v>71</v>
      </c>
      <c r="B11" s="8">
        <v>977066</v>
      </c>
      <c r="C11" s="8">
        <v>1021087</v>
      </c>
      <c r="D11" s="8">
        <v>1057083</v>
      </c>
    </row>
    <row r="12" spans="1:4" ht="15" customHeight="1" x14ac:dyDescent="0.25">
      <c r="A12" s="7" t="s">
        <v>94</v>
      </c>
      <c r="B12" s="9">
        <v>862117</v>
      </c>
      <c r="C12" s="8">
        <v>900960</v>
      </c>
      <c r="D12" s="8">
        <v>932721</v>
      </c>
    </row>
    <row r="13" spans="1:4" ht="15" customHeight="1" x14ac:dyDescent="0.25">
      <c r="A13" s="7" t="s">
        <v>95</v>
      </c>
      <c r="B13" s="8">
        <v>3965739</v>
      </c>
      <c r="C13" s="8">
        <v>4144414</v>
      </c>
      <c r="D13" s="8">
        <v>4290516</v>
      </c>
    </row>
    <row r="14" spans="1:4" ht="15" customHeight="1" x14ac:dyDescent="0.25">
      <c r="A14" s="7" t="s">
        <v>48</v>
      </c>
      <c r="B14" s="8">
        <v>517270</v>
      </c>
      <c r="C14" s="8">
        <v>540576</v>
      </c>
      <c r="D14" s="8">
        <v>559632</v>
      </c>
    </row>
    <row r="15" spans="1:4" ht="15" customHeight="1" x14ac:dyDescent="0.25">
      <c r="A15" s="7" t="s">
        <v>6</v>
      </c>
      <c r="B15" s="8">
        <v>574745</v>
      </c>
      <c r="C15" s="8">
        <v>600640</v>
      </c>
      <c r="D15" s="8">
        <v>621814</v>
      </c>
    </row>
    <row r="16" spans="1:4" ht="15" customHeight="1" x14ac:dyDescent="0.25">
      <c r="A16" s="7" t="s">
        <v>62</v>
      </c>
      <c r="B16" s="8">
        <v>1034541</v>
      </c>
      <c r="C16" s="8">
        <v>1081151</v>
      </c>
      <c r="D16" s="8">
        <v>1119265</v>
      </c>
    </row>
    <row r="17" spans="1:4" ht="15" customHeight="1" x14ac:dyDescent="0.25">
      <c r="A17" s="7" t="s">
        <v>96</v>
      </c>
      <c r="B17" s="8">
        <v>977066</v>
      </c>
      <c r="C17" s="8">
        <v>1021087</v>
      </c>
      <c r="D17" s="8">
        <v>1057083</v>
      </c>
    </row>
    <row r="18" spans="1:4" ht="15" customHeight="1" x14ac:dyDescent="0.25">
      <c r="A18" s="7" t="s">
        <v>55</v>
      </c>
      <c r="B18" s="8">
        <v>1149489</v>
      </c>
      <c r="C18" s="8">
        <v>1201279</v>
      </c>
      <c r="D18" s="8">
        <v>1243628</v>
      </c>
    </row>
    <row r="19" spans="1:4" ht="15" customHeight="1" x14ac:dyDescent="0.25">
      <c r="A19" s="7" t="s">
        <v>56</v>
      </c>
      <c r="B19" s="8">
        <v>2471402</v>
      </c>
      <c r="C19" s="8">
        <v>2582750</v>
      </c>
      <c r="D19" s="8">
        <v>2673799</v>
      </c>
    </row>
    <row r="20" spans="1:4" ht="15" customHeight="1" x14ac:dyDescent="0.25">
      <c r="A20" s="7" t="s">
        <v>57</v>
      </c>
      <c r="B20" s="8">
        <v>1896658</v>
      </c>
      <c r="C20" s="8">
        <v>1982111</v>
      </c>
      <c r="D20" s="8">
        <v>2051986</v>
      </c>
    </row>
    <row r="21" spans="1:4" ht="15" customHeight="1" x14ac:dyDescent="0.25">
      <c r="A21" s="7" t="s">
        <v>97</v>
      </c>
      <c r="B21" s="8">
        <v>977066</v>
      </c>
      <c r="C21" s="8">
        <v>1021087</v>
      </c>
      <c r="D21" s="8">
        <v>1057083</v>
      </c>
    </row>
    <row r="22" spans="1:4" ht="15" customHeight="1" x14ac:dyDescent="0.25">
      <c r="A22" s="7" t="s">
        <v>98</v>
      </c>
      <c r="B22" s="8">
        <v>977066</v>
      </c>
      <c r="C22" s="8">
        <v>1021087</v>
      </c>
      <c r="D22" s="8">
        <v>1057083</v>
      </c>
    </row>
    <row r="23" spans="1:4" ht="15" customHeight="1" x14ac:dyDescent="0.25">
      <c r="A23" s="7" t="s">
        <v>99</v>
      </c>
      <c r="B23" s="8">
        <v>1436862</v>
      </c>
      <c r="C23" s="8">
        <v>1501599</v>
      </c>
      <c r="D23" s="8">
        <v>1554535</v>
      </c>
    </row>
    <row r="24" spans="1:4" ht="15" customHeight="1" x14ac:dyDescent="0.25">
      <c r="A24" s="7" t="s">
        <v>58</v>
      </c>
      <c r="B24" s="8">
        <v>747168</v>
      </c>
      <c r="C24" s="8">
        <v>780832</v>
      </c>
      <c r="D24" s="8">
        <v>808358</v>
      </c>
    </row>
    <row r="25" spans="1:4" ht="15" customHeight="1" x14ac:dyDescent="0.25">
      <c r="A25" s="7" t="s">
        <v>86</v>
      </c>
      <c r="B25" s="8">
        <v>1551811</v>
      </c>
      <c r="C25" s="8">
        <v>1621727</v>
      </c>
      <c r="D25" s="8">
        <v>1678897</v>
      </c>
    </row>
    <row r="26" spans="1:4" ht="15" customHeight="1" x14ac:dyDescent="0.25">
      <c r="A26" s="7" t="s">
        <v>59</v>
      </c>
      <c r="B26" s="8">
        <v>2069081</v>
      </c>
      <c r="C26" s="8">
        <v>2162303</v>
      </c>
      <c r="D26" s="8">
        <v>2238530</v>
      </c>
    </row>
    <row r="27" spans="1:4" ht="15" customHeight="1" x14ac:dyDescent="0.25">
      <c r="A27" s="7" t="s">
        <v>100</v>
      </c>
      <c r="B27" s="8">
        <v>862117</v>
      </c>
      <c r="C27" s="8">
        <v>900960</v>
      </c>
      <c r="D27" s="8">
        <v>932721</v>
      </c>
    </row>
    <row r="28" spans="1:4" ht="15" customHeight="1" x14ac:dyDescent="0.25">
      <c r="A28" s="7" t="s">
        <v>38</v>
      </c>
      <c r="B28" s="8">
        <v>804643</v>
      </c>
      <c r="C28" s="8">
        <v>840895</v>
      </c>
      <c r="D28" s="8">
        <v>870539</v>
      </c>
    </row>
    <row r="29" spans="1:4" ht="15" customHeight="1" x14ac:dyDescent="0.25">
      <c r="A29" s="7" t="s">
        <v>8</v>
      </c>
      <c r="B29" s="8">
        <v>862117</v>
      </c>
      <c r="C29" s="8">
        <v>900960</v>
      </c>
      <c r="D29" s="8">
        <v>932721</v>
      </c>
    </row>
    <row r="30" spans="1:4" ht="15" customHeight="1" x14ac:dyDescent="0.25">
      <c r="A30" s="7" t="s">
        <v>101</v>
      </c>
      <c r="B30" s="8">
        <v>1264438</v>
      </c>
      <c r="C30" s="8">
        <v>1321407</v>
      </c>
      <c r="D30" s="8">
        <v>1367990</v>
      </c>
    </row>
    <row r="31" spans="1:4" ht="15" customHeight="1" x14ac:dyDescent="0.25">
      <c r="A31" s="7" t="s">
        <v>102</v>
      </c>
      <c r="B31" s="8">
        <v>977066</v>
      </c>
      <c r="C31" s="8">
        <v>1021087</v>
      </c>
      <c r="D31" s="8">
        <v>1057083</v>
      </c>
    </row>
    <row r="32" spans="1:4" ht="15" customHeight="1" x14ac:dyDescent="0.25">
      <c r="A32" s="7" t="s">
        <v>60</v>
      </c>
      <c r="B32" s="8">
        <v>1666760</v>
      </c>
      <c r="C32" s="8">
        <v>1741855</v>
      </c>
      <c r="D32" s="8">
        <v>1803260</v>
      </c>
    </row>
    <row r="33" spans="1:4" ht="15" customHeight="1" x14ac:dyDescent="0.25">
      <c r="A33" s="7" t="s">
        <v>61</v>
      </c>
      <c r="B33" s="8">
        <v>919592</v>
      </c>
      <c r="C33" s="8">
        <v>961023</v>
      </c>
      <c r="D33" s="8">
        <v>994902</v>
      </c>
    </row>
    <row r="34" spans="1:4" ht="15" customHeight="1" x14ac:dyDescent="0.25">
      <c r="A34" s="7" t="s">
        <v>7</v>
      </c>
      <c r="B34" s="8">
        <v>114949</v>
      </c>
      <c r="C34" s="8">
        <v>120128</v>
      </c>
      <c r="D34" s="8">
        <v>124363</v>
      </c>
    </row>
    <row r="35" spans="1:4" ht="21.75" customHeight="1" x14ac:dyDescent="0.25">
      <c r="A35" s="10" t="s">
        <v>51</v>
      </c>
      <c r="B35" s="11">
        <f t="shared" ref="B35:D35" si="0">SUM(B6:B34)</f>
        <v>38278000</v>
      </c>
      <c r="C35" s="11">
        <f t="shared" si="0"/>
        <v>40002600</v>
      </c>
      <c r="D35" s="11">
        <f t="shared" si="0"/>
        <v>41412800</v>
      </c>
    </row>
    <row r="36" spans="1:4" ht="15" customHeight="1" x14ac:dyDescent="0.25"/>
    <row r="37" spans="1:4" ht="15" customHeight="1" x14ac:dyDescent="0.25"/>
    <row r="38" spans="1:4" ht="19.5" customHeight="1" x14ac:dyDescent="0.25"/>
  </sheetData>
  <mergeCells count="2">
    <mergeCell ref="B1:D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"/>
  <sheetViews>
    <sheetView view="pageBreakPreview" zoomScaleNormal="100" zoomScaleSheetLayoutView="100" workbookViewId="0">
      <selection activeCell="A6" sqref="A6:D8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16384" width="9.140625" style="2"/>
  </cols>
  <sheetData>
    <row r="1" spans="1:4" ht="37.5" customHeight="1" x14ac:dyDescent="0.25">
      <c r="A1" s="1"/>
      <c r="B1" s="65"/>
      <c r="C1" s="65"/>
      <c r="D1" s="65"/>
    </row>
    <row r="2" spans="1:4" ht="23.25" customHeight="1" x14ac:dyDescent="0.25">
      <c r="A2" s="1"/>
      <c r="B2" s="1"/>
      <c r="C2" s="3"/>
      <c r="D2" s="39" t="s">
        <v>29</v>
      </c>
    </row>
    <row r="3" spans="1:4" ht="81" customHeight="1" x14ac:dyDescent="0.25">
      <c r="A3" s="68" t="s">
        <v>114</v>
      </c>
      <c r="B3" s="67"/>
      <c r="C3" s="67"/>
      <c r="D3" s="67"/>
    </row>
    <row r="4" spans="1:4" ht="20.25" customHeight="1" x14ac:dyDescent="0.25">
      <c r="A4" s="1"/>
      <c r="B4" s="1"/>
      <c r="C4" s="4"/>
      <c r="D4" s="4" t="s">
        <v>0</v>
      </c>
    </row>
    <row r="5" spans="1:4" ht="48.75" customHeight="1" x14ac:dyDescent="0.25">
      <c r="A5" s="22" t="s">
        <v>1</v>
      </c>
      <c r="B5" s="22" t="s">
        <v>2</v>
      </c>
      <c r="C5" s="22" t="s">
        <v>3</v>
      </c>
      <c r="D5" s="22" t="s">
        <v>33</v>
      </c>
    </row>
    <row r="6" spans="1:4" ht="15" customHeight="1" x14ac:dyDescent="0.25">
      <c r="A6" s="36" t="s">
        <v>6</v>
      </c>
      <c r="B6" s="23">
        <v>70000000</v>
      </c>
      <c r="C6" s="23">
        <v>0</v>
      </c>
      <c r="D6" s="23">
        <v>0</v>
      </c>
    </row>
    <row r="7" spans="1:4" ht="35.25" customHeight="1" x14ac:dyDescent="0.25">
      <c r="A7" s="36" t="s">
        <v>79</v>
      </c>
      <c r="B7" s="23">
        <v>80000000</v>
      </c>
      <c r="C7" s="23">
        <v>0</v>
      </c>
      <c r="D7" s="23">
        <v>0</v>
      </c>
    </row>
    <row r="8" spans="1:4" ht="19.5" customHeight="1" x14ac:dyDescent="0.25">
      <c r="A8" s="60" t="s">
        <v>51</v>
      </c>
      <c r="B8" s="24">
        <f t="shared" ref="B8" si="0">SUM(B6:B7)</f>
        <v>150000000</v>
      </c>
      <c r="C8" s="24">
        <f>SUM(C6:C6)</f>
        <v>0</v>
      </c>
      <c r="D8" s="24">
        <f>SUM(D6:D6)</f>
        <v>0</v>
      </c>
    </row>
  </sheetData>
  <mergeCells count="2">
    <mergeCell ref="B1:D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0"/>
  <sheetViews>
    <sheetView view="pageBreakPreview" zoomScaleNormal="100" zoomScaleSheetLayoutView="100" workbookViewId="0">
      <selection activeCell="A7" sqref="A7:D9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16384" width="9.140625" style="2"/>
  </cols>
  <sheetData>
    <row r="1" spans="1:4" ht="61.5" customHeight="1" x14ac:dyDescent="0.25">
      <c r="A1" s="1"/>
      <c r="B1" s="65"/>
      <c r="C1" s="65"/>
      <c r="D1" s="65"/>
    </row>
    <row r="2" spans="1:4" ht="23.25" customHeight="1" x14ac:dyDescent="0.25">
      <c r="A2" s="1"/>
      <c r="B2" s="1"/>
      <c r="C2" s="3"/>
      <c r="D2" s="40" t="s">
        <v>126</v>
      </c>
    </row>
    <row r="3" spans="1:4" ht="66.75" customHeight="1" x14ac:dyDescent="0.25">
      <c r="A3" s="68" t="s">
        <v>125</v>
      </c>
      <c r="B3" s="67"/>
      <c r="C3" s="67"/>
      <c r="D3" s="67"/>
    </row>
    <row r="4" spans="1:4" ht="20.25" customHeight="1" x14ac:dyDescent="0.25">
      <c r="A4" s="1"/>
      <c r="B4" s="1"/>
      <c r="C4" s="4"/>
      <c r="D4" s="4" t="s">
        <v>0</v>
      </c>
    </row>
    <row r="5" spans="1:4" ht="52.5" customHeight="1" x14ac:dyDescent="0.25">
      <c r="A5" s="22" t="s">
        <v>1</v>
      </c>
      <c r="B5" s="22" t="s">
        <v>2</v>
      </c>
      <c r="C5" s="22" t="s">
        <v>3</v>
      </c>
      <c r="D5" s="22" t="s">
        <v>33</v>
      </c>
    </row>
    <row r="6" spans="1:4" ht="15" customHeight="1" x14ac:dyDescent="0.25">
      <c r="A6" s="36" t="s">
        <v>71</v>
      </c>
      <c r="B6" s="47">
        <v>0</v>
      </c>
      <c r="C6" s="47">
        <v>0</v>
      </c>
      <c r="D6" s="47">
        <v>0</v>
      </c>
    </row>
    <row r="7" spans="1:4" ht="15" customHeight="1" x14ac:dyDescent="0.25">
      <c r="A7" s="36" t="s">
        <v>98</v>
      </c>
      <c r="B7" s="47">
        <v>25586711.359999999</v>
      </c>
      <c r="C7" s="47">
        <v>0</v>
      </c>
      <c r="D7" s="47">
        <v>0</v>
      </c>
    </row>
    <row r="8" spans="1:4" ht="15" customHeight="1" x14ac:dyDescent="0.25">
      <c r="A8" s="36" t="s">
        <v>56</v>
      </c>
      <c r="B8" s="47">
        <v>28000000</v>
      </c>
      <c r="C8" s="47">
        <v>0</v>
      </c>
      <c r="D8" s="47">
        <v>0</v>
      </c>
    </row>
    <row r="9" spans="1:4" ht="15" customHeight="1" x14ac:dyDescent="0.25">
      <c r="A9" s="60" t="s">
        <v>51</v>
      </c>
      <c r="B9" s="50">
        <f t="shared" ref="B9" si="0">SUM(B6:B8)</f>
        <v>53586711.359999999</v>
      </c>
      <c r="C9" s="50">
        <f>SUM(C7:C7)</f>
        <v>0</v>
      </c>
      <c r="D9" s="50">
        <f>SUM(D7:D7)</f>
        <v>0</v>
      </c>
    </row>
    <row r="10" spans="1:4" ht="15" customHeight="1" x14ac:dyDescent="0.25"/>
    <row r="11" spans="1:4" ht="15" customHeight="1" x14ac:dyDescent="0.25"/>
    <row r="12" spans="1:4" ht="15" customHeight="1" x14ac:dyDescent="0.25"/>
    <row r="13" spans="1:4" ht="15" customHeight="1" x14ac:dyDescent="0.25"/>
    <row r="14" spans="1:4" ht="15" customHeight="1" x14ac:dyDescent="0.25"/>
    <row r="15" spans="1:4" ht="15" customHeight="1" x14ac:dyDescent="0.25"/>
    <row r="16" spans="1:4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9.5" customHeight="1" x14ac:dyDescent="0.25"/>
  </sheetData>
  <mergeCells count="2">
    <mergeCell ref="B1:D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31</vt:i4>
      </vt:variant>
      <vt:variant>
        <vt:lpstr>Именованные диапазоны</vt:lpstr>
      </vt:variant>
      <vt:variant>
        <vt:i4>31</vt:i4>
      </vt:variant>
    </vt:vector>
  </HeadingPairs>
  <TitlesOfParts>
    <vt:vector size="62" baseType="lpstr">
      <vt:lpstr>Таблица 1.2</vt:lpstr>
      <vt:lpstr>Таблица 2.3</vt:lpstr>
      <vt:lpstr>Таблица 2.4</vt:lpstr>
      <vt:lpstr>Таблица 2.5</vt:lpstr>
      <vt:lpstr>Таблица 2.6</vt:lpstr>
      <vt:lpstr>Таблица 2.7</vt:lpstr>
      <vt:lpstr>Таблица 2.8</vt:lpstr>
      <vt:lpstr>Таблица 2.10</vt:lpstr>
      <vt:lpstr>Таблица 2.11</vt:lpstr>
      <vt:lpstr>Таблица 2.12</vt:lpstr>
      <vt:lpstr>Таблица 2.19</vt:lpstr>
      <vt:lpstr>Таблица 2.27</vt:lpstr>
      <vt:lpstr>Таблица 2.28</vt:lpstr>
      <vt:lpstr>Таблица 2.33</vt:lpstr>
      <vt:lpstr>Таблица 2.34</vt:lpstr>
      <vt:lpstr>Таблица 2.36</vt:lpstr>
      <vt:lpstr>Таблица 2.37</vt:lpstr>
      <vt:lpstr>Таблица 2.38</vt:lpstr>
      <vt:lpstr>Таблица 2.41</vt:lpstr>
      <vt:lpstr>Таблица 2.43</vt:lpstr>
      <vt:lpstr>Таблица 2.52</vt:lpstr>
      <vt:lpstr>Таблица 2.53</vt:lpstr>
      <vt:lpstr>Таблица 2.54</vt:lpstr>
      <vt:lpstr>Таблица 2.55</vt:lpstr>
      <vt:lpstr>Таблица 2.56</vt:lpstr>
      <vt:lpstr>Таблица 2.57</vt:lpstr>
      <vt:lpstr>Таблица 2.58</vt:lpstr>
      <vt:lpstr>Таблица 3.1</vt:lpstr>
      <vt:lpstr>Таблица 3.13</vt:lpstr>
      <vt:lpstr>Таблица 4.1</vt:lpstr>
      <vt:lpstr>Таблица 4.6</vt:lpstr>
      <vt:lpstr>'Таблица 1.2'!Область_печати</vt:lpstr>
      <vt:lpstr>'Таблица 2.10'!Область_печати</vt:lpstr>
      <vt:lpstr>'Таблица 2.11'!Область_печати</vt:lpstr>
      <vt:lpstr>'Таблица 2.12'!Область_печати</vt:lpstr>
      <vt:lpstr>'Таблица 2.19'!Область_печати</vt:lpstr>
      <vt:lpstr>'Таблица 2.27'!Область_печати</vt:lpstr>
      <vt:lpstr>'Таблица 2.28'!Область_печати</vt:lpstr>
      <vt:lpstr>'Таблица 2.3'!Область_печати</vt:lpstr>
      <vt:lpstr>'Таблица 2.33'!Область_печати</vt:lpstr>
      <vt:lpstr>'Таблица 2.34'!Область_печати</vt:lpstr>
      <vt:lpstr>'Таблица 2.36'!Область_печати</vt:lpstr>
      <vt:lpstr>'Таблица 2.37'!Область_печати</vt:lpstr>
      <vt:lpstr>'Таблица 2.38'!Область_печати</vt:lpstr>
      <vt:lpstr>'Таблица 2.4'!Область_печати</vt:lpstr>
      <vt:lpstr>'Таблица 2.41'!Область_печати</vt:lpstr>
      <vt:lpstr>'Таблица 2.43'!Область_печати</vt:lpstr>
      <vt:lpstr>'Таблица 2.5'!Область_печати</vt:lpstr>
      <vt:lpstr>'Таблица 2.52'!Область_печати</vt:lpstr>
      <vt:lpstr>'Таблица 2.53'!Область_печати</vt:lpstr>
      <vt:lpstr>'Таблица 2.54'!Область_печати</vt:lpstr>
      <vt:lpstr>'Таблица 2.55'!Область_печати</vt:lpstr>
      <vt:lpstr>'Таблица 2.56'!Область_печати</vt:lpstr>
      <vt:lpstr>'Таблица 2.57'!Область_печати</vt:lpstr>
      <vt:lpstr>'Таблица 2.58'!Область_печати</vt:lpstr>
      <vt:lpstr>'Таблица 2.6'!Область_печати</vt:lpstr>
      <vt:lpstr>'Таблица 2.7'!Область_печати</vt:lpstr>
      <vt:lpstr>'Таблица 2.8'!Область_печати</vt:lpstr>
      <vt:lpstr>'Таблица 3.1'!Область_печати</vt:lpstr>
      <vt:lpstr>'Таблица 3.13'!Область_печати</vt:lpstr>
      <vt:lpstr>'Таблица 4.1'!Область_печати</vt:lpstr>
      <vt:lpstr>'Таблица 4.6'!Область_печати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Варульникова С.</cp:lastModifiedBy>
  <cp:lastPrinted>2022-10-11T08:16:14Z</cp:lastPrinted>
  <dcterms:created xsi:type="dcterms:W3CDTF">2021-10-06T09:27:02Z</dcterms:created>
  <dcterms:modified xsi:type="dcterms:W3CDTF">2023-03-24T12:40:15Z</dcterms:modified>
</cp:coreProperties>
</file>